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4. BMT 2020\05. Plan de Acción Institucional\10. Consolidado\"/>
    </mc:Choice>
  </mc:AlternateContent>
  <bookViews>
    <workbookView xWindow="0" yWindow="0" windowWidth="21600" windowHeight="9135"/>
  </bookViews>
  <sheets>
    <sheet name="PLAN DE ACCION" sheetId="9" r:id="rId1"/>
  </sheets>
  <definedNames>
    <definedName name="_01_Desarrollar_e_implementar_100__de_la__Estrategia_Distrital_de_Respuesta_a_Emergencias">#REF!</definedName>
    <definedName name="Atención_Integral_oportuna_eficiente_y_eficaz_de_las_situaciones_de_emergencia_calamidad_o_desastre_a_traves_de_la_estrategia_distrital_de_respuesta">#REF!</definedName>
    <definedName name="Bogota_ciudad_sostenible_y_eficiente_baja_en_carbono">#REF!</definedName>
    <definedName name="FONDIGER">#REF!</definedName>
    <definedName name="Funcionamiento">#REF!</definedName>
    <definedName name="Gastos_Generales">#REF!</definedName>
    <definedName name="Generación_de_conociminento_y_actualización_de_los_analisis_de_riesgos_y_efectos_del_cambio_climatico">#REF!</definedName>
    <definedName name="IDIGER">#REF!</definedName>
    <definedName name="Implementación_de_procesos_efectivos_de_preparativos_respuesta_y_recuperación_post_evento">#REF!</definedName>
    <definedName name="Inversión_Directa_FONDIGER">#REF!</definedName>
    <definedName name="Inversión_Directa_IDIGER">#REF!</definedName>
    <definedName name="LISTA001">#REF!</definedName>
    <definedName name="LISTA002">#REF!</definedName>
    <definedName name="LISTA003">#REF!</definedName>
    <definedName name="LISTA004">#REF!</definedName>
    <definedName name="LISTA005">#REF!</definedName>
    <definedName name="LISTA006">#REF!</definedName>
    <definedName name="LISTA007">#REF!</definedName>
    <definedName name="LISTA008">#REF!</definedName>
    <definedName name="LISTA009">#REF!</definedName>
    <definedName name="LISTA010">#REF!</definedName>
    <definedName name="LISTA011">#REF!</definedName>
    <definedName name="LISTA012">#REF!</definedName>
    <definedName name="LISTA013">#REF!</definedName>
    <definedName name="LISTA014">#REF!</definedName>
    <definedName name="LISTA015">#REF!</definedName>
    <definedName name="LISTA016">#REF!</definedName>
    <definedName name="LISTA017">#REF!</definedName>
    <definedName name="LISTA018">#REF!</definedName>
    <definedName name="LISTA019">#REF!</definedName>
    <definedName name="LISTA020">#REF!</definedName>
    <definedName name="LISTA021">#REF!</definedName>
    <definedName name="LISTA022">#REF!</definedName>
    <definedName name="LISTA023">#REF!</definedName>
    <definedName name="LISTA024">#REF!</definedName>
    <definedName name="LISTA025">#REF!</definedName>
    <definedName name="LISTA026">#REF!</definedName>
    <definedName name="Manejo_integral_del_agua_como_elemento_vital_para_la_resiliencia_frente_a_riesgos_y_los_efectos_del_cambio_climatico">#REF!</definedName>
    <definedName name="ORIGEN">#REF!</definedName>
    <definedName name="Proyecto_No_1158_Reducción_del_riesgo_y_adaptación_al_cambio_climático">#REF!</definedName>
    <definedName name="Proyecto_No_1166_Consolidación_de_la_gestión_pública_eficiente_del_IDIGER_como_entidad_coordinadora_del_SDGR_CC">#REF!</definedName>
    <definedName name="Proyecto_No_1172_Conocimiento_del_riesgo_y_efectos_del_cambio_climático">#REF!</definedName>
    <definedName name="Proyecto_No_1178_Fortalecimiento_del_manejo_de_emergencias_y_desastres">#REF!</definedName>
    <definedName name="Reducción_de_la_vulnerabilidad_territorial_de_Bogota_frente_a_riesgos_y_efectos_del_cambio_climatico">#REF!</definedName>
    <definedName name="Resiliencia_sectorial_y_reducción_de_riesgos_de_gran_impacto">#REF!</definedName>
    <definedName name="Sistema_de_gobernanza_ambiental_para_afrontar_colectivamente_los_riesgos_y_efectos_de_cambio_climatico">#REF!</definedName>
    <definedName name="Tranformación_cultural_para_enfentar_los_riesgos_y_los_nuevos_retos_del_cambio_climatico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72" i="9" l="1"/>
  <c r="N46" i="9"/>
  <c r="N47" i="9"/>
  <c r="L45" i="9"/>
  <c r="L44" i="9"/>
  <c r="K45" i="9"/>
  <c r="N45" i="9" s="1"/>
  <c r="K44" i="9"/>
  <c r="N44" i="9" s="1"/>
  <c r="N43" i="9"/>
  <c r="N42" i="9"/>
  <c r="O42" i="9" l="1"/>
  <c r="N60" i="9" l="1"/>
  <c r="O66" i="9" l="1"/>
  <c r="O64" i="9"/>
  <c r="N55" i="9"/>
  <c r="N54" i="9"/>
  <c r="O52" i="9" l="1"/>
  <c r="O44" i="9"/>
  <c r="N36" i="9"/>
  <c r="N34" i="9"/>
  <c r="N32" i="9"/>
  <c r="N30" i="9"/>
  <c r="N28" i="9"/>
  <c r="N26" i="9"/>
  <c r="E82" i="9"/>
  <c r="O54" i="9"/>
  <c r="N56" i="9" s="1"/>
  <c r="R49" i="9" s="1"/>
  <c r="O46" i="9"/>
  <c r="O30" i="9" l="1"/>
  <c r="N48" i="9"/>
  <c r="R39" i="9" s="1"/>
  <c r="O34" i="9"/>
  <c r="O36" i="9"/>
  <c r="O32" i="9"/>
  <c r="O28" i="9"/>
  <c r="N20" i="9"/>
  <c r="N18" i="9"/>
  <c r="N16" i="9" l="1"/>
  <c r="O18" i="9"/>
  <c r="O62" i="9" l="1"/>
  <c r="O60" i="9"/>
  <c r="O26" i="9"/>
  <c r="N38" i="9" s="1"/>
  <c r="O20" i="9"/>
  <c r="N68" i="9" l="1"/>
  <c r="N76" i="9" l="1"/>
  <c r="R69" i="9" l="1"/>
  <c r="O16" i="9"/>
  <c r="N22" i="9" s="1"/>
  <c r="R13" i="9" s="1"/>
  <c r="R57" i="9" l="1"/>
  <c r="R23" i="9"/>
  <c r="N82" i="9" l="1"/>
</calcChain>
</file>

<file path=xl/comments1.xml><?xml version="1.0" encoding="utf-8"?>
<comments xmlns="http://schemas.openxmlformats.org/spreadsheetml/2006/main">
  <authors>
    <author>Andrea Gabriela Linares Basto</author>
  </authors>
  <commentList>
    <comment ref="J16" authorId="0" shapeId="0">
      <text>
        <r>
          <rPr>
            <sz val="10"/>
            <color indexed="81"/>
            <rFont val="Tahoma"/>
            <family val="2"/>
          </rPr>
          <t>En todos los productos es 41 y 38 solicitudes, esto no varía a corde con el requerimiento?</t>
        </r>
      </text>
    </comment>
    <comment ref="H28" authorId="0" shapeId="0">
      <text>
        <r>
          <rPr>
            <sz val="11"/>
            <color indexed="81"/>
            <rFont val="Tahoma"/>
            <family val="2"/>
          </rPr>
          <t>El indicador podría ser: Número de requerimientos cumplidos de SI - CAPITAL /Número total de requerimientos  de SI-CAPITAL La meta anual es 45%?</t>
        </r>
      </text>
    </comment>
    <comment ref="J32" authorId="0" shapeId="0">
      <text>
        <r>
          <rPr>
            <sz val="10"/>
            <color indexed="81"/>
            <rFont val="Tahoma"/>
            <family val="2"/>
          </rPr>
          <t>Es la misma cantidad programada y ejecutada  de minutos para trimestre uno como para trimestre 2?</t>
        </r>
      </text>
    </comment>
    <comment ref="H36" authorId="0" shapeId="0">
      <text>
        <r>
          <rPr>
            <sz val="9"/>
            <color indexed="81"/>
            <rFont val="Tahoma"/>
            <family val="2"/>
          </rPr>
          <t>Colocar el porcentaje al año</t>
        </r>
      </text>
    </comment>
    <comment ref="H42" authorId="0" shapeId="0">
      <text>
        <r>
          <rPr>
            <sz val="10"/>
            <color indexed="81"/>
            <rFont val="Tahoma"/>
            <family val="2"/>
          </rPr>
          <t>Verificar los indicadores si la meta es el 100%  de disponibilidad  de redes cuanto peso tiene cada producto</t>
        </r>
      </text>
    </comment>
    <comment ref="H44" authorId="0" shapeId="0">
      <text>
        <r>
          <rPr>
            <sz val="10"/>
            <color indexed="81"/>
            <rFont val="Tahoma"/>
            <family val="2"/>
          </rPr>
          <t>Verificar los indicadores si la meta es el 100%  de disponibilidad de redes cuanto peso tiene cada producto</t>
        </r>
      </text>
    </comment>
    <comment ref="H46" authorId="0" shapeId="0">
      <text>
        <r>
          <rPr>
            <sz val="10"/>
            <color indexed="81"/>
            <rFont val="Tahoma"/>
            <family val="2"/>
          </rPr>
          <t>Verificar los indicadores si la meta es el 100%  de disponibilidad de redes cuanto peso tiene cada producto</t>
        </r>
      </text>
    </comment>
    <comment ref="H54" authorId="0" shapeId="0">
      <text>
        <r>
          <rPr>
            <sz val="10"/>
            <color indexed="81"/>
            <rFont val="Tahoma"/>
            <family val="2"/>
          </rPr>
          <t>Se propone el indicador:
N° de actividades realizadas relacionados al manual y a la política  seguridad tecnológica /N° de actividades programadas relacionadas con el manual y la política de seguridad tecnológica</t>
        </r>
      </text>
    </comment>
    <comment ref="H60" authorId="0" shapeId="0">
      <text>
        <r>
          <rPr>
            <sz val="11"/>
            <color indexed="81"/>
            <rFont val="Tahoma"/>
            <family val="2"/>
          </rPr>
          <t>Indicador propuesto: Numero de monitoreos realizados/ N° de monitoreos programados</t>
        </r>
      </text>
    </comment>
    <comment ref="H62" authorId="0" shapeId="0">
      <text>
        <r>
          <rPr>
            <sz val="11"/>
            <color indexed="81"/>
            <rFont val="Tahoma"/>
            <family val="2"/>
          </rPr>
          <t>Colocar el porcentaje al año. O un indicador relacionado con número de ejercicios o arquitecturas documentadas</t>
        </r>
      </text>
    </comment>
    <comment ref="H66" authorId="0" shapeId="0">
      <text>
        <r>
          <rPr>
            <sz val="9"/>
            <color indexed="81"/>
            <rFont val="Tahoma"/>
            <family val="2"/>
          </rPr>
          <t>Indicador propuesto: N° de reportes realizados/ N°de reportes programados al año</t>
        </r>
      </text>
    </comment>
  </commentList>
</comments>
</file>

<file path=xl/sharedStrings.xml><?xml version="1.0" encoding="utf-8"?>
<sst xmlns="http://schemas.openxmlformats.org/spreadsheetml/2006/main" count="305" uniqueCount="131">
  <si>
    <t>CÓDIGO:</t>
  </si>
  <si>
    <t>VERSIÓN:</t>
  </si>
  <si>
    <t>FECHA DE REVISIÓN:</t>
  </si>
  <si>
    <t>RESPONSABLE</t>
  </si>
  <si>
    <t>INDICADOR</t>
  </si>
  <si>
    <t xml:space="preserve"> </t>
  </si>
  <si>
    <t>META</t>
  </si>
  <si>
    <t>FECHA INICIO</t>
  </si>
  <si>
    <t>FECHA FINAL</t>
  </si>
  <si>
    <t>SUB - TOTAL</t>
  </si>
  <si>
    <t>Ponderación</t>
  </si>
  <si>
    <t>Ejecución de reserva presupuestal programada.</t>
  </si>
  <si>
    <t>Presupuesto ejecutado / Presupuesto programado</t>
  </si>
  <si>
    <t>Ejecución de pasivo exigible.</t>
  </si>
  <si>
    <t>Total Programado</t>
  </si>
  <si>
    <t xml:space="preserve">INFORMACIÓN GENERAL </t>
  </si>
  <si>
    <t>PERIODO DE EJECUCIÓN:</t>
  </si>
  <si>
    <t>Total</t>
  </si>
  <si>
    <t>RESPONSABLE DEL PLAN DE ACCIÓN:</t>
  </si>
  <si>
    <t>PERIODO DE SEGUIMIENTO:</t>
  </si>
  <si>
    <t>PLAN DE DESARROLLO:</t>
  </si>
  <si>
    <t>P</t>
  </si>
  <si>
    <t>E</t>
  </si>
  <si>
    <t>Ene - Mar</t>
  </si>
  <si>
    <t>Abril-Junio</t>
  </si>
  <si>
    <t>Jul -Sep</t>
  </si>
  <si>
    <t>Oct -Dic</t>
  </si>
  <si>
    <t>PROCESO(S) RELACIONADO(S):</t>
  </si>
  <si>
    <t>PROYECTO DE INVERSIÓN:</t>
  </si>
  <si>
    <t>FECHA DE FORMULACIÓN PA</t>
  </si>
  <si>
    <t>AVANCE DEL CUMPLIMIENTO DEL INDICADOR</t>
  </si>
  <si>
    <t>ANALISIS DEL CUMPLIMIENTO DEL INDICADOR</t>
  </si>
  <si>
    <t>N°</t>
  </si>
  <si>
    <t>MES</t>
  </si>
  <si>
    <t>Plan de Acción por Dependencia</t>
  </si>
  <si>
    <t>DEPENDENCIA RESPONSABLE:</t>
  </si>
  <si>
    <t xml:space="preserve">1. COMPONENTE: </t>
  </si>
  <si>
    <t>Cumplimiento componente</t>
  </si>
  <si>
    <t xml:space="preserve">2. COMPONENTE: </t>
  </si>
  <si>
    <t xml:space="preserve">3. COMPONENTE: </t>
  </si>
  <si>
    <t xml:space="preserve">Gestión de Procesos </t>
  </si>
  <si>
    <t>Gestión financiera</t>
  </si>
  <si>
    <t xml:space="preserve">4. COMPONENTE: </t>
  </si>
  <si>
    <t>4.1</t>
  </si>
  <si>
    <t>4.2</t>
  </si>
  <si>
    <t>Total % Avance del Plan de Acción</t>
  </si>
  <si>
    <t>CONTROL DE CAMBIOS DEL PLAN DE ACCIÓN</t>
  </si>
  <si>
    <t>JUSTIFICACION DEL CAMBIO</t>
  </si>
  <si>
    <t>FECHA DE SOLICITUD</t>
  </si>
  <si>
    <t xml:space="preserve">Instituto Distrital de Gestión de Riesgos y Cambio Climático - IDIGER </t>
  </si>
  <si>
    <t>No 1166 Consolidación de la gestión pública eficiente del IDIGER, como entidad coordinadora del SDGR-CC.</t>
  </si>
  <si>
    <t xml:space="preserve">PLAN DE ACCIÓN </t>
  </si>
  <si>
    <t>1.1</t>
  </si>
  <si>
    <t>% de avance</t>
  </si>
  <si>
    <t>1.2</t>
  </si>
  <si>
    <t>2.1</t>
  </si>
  <si>
    <t>2.2</t>
  </si>
  <si>
    <t>Ejecutar el 100% de la programación del plan de acción de la vigencia con respecto a la implementación del MIPG</t>
  </si>
  <si>
    <t>3.1</t>
  </si>
  <si>
    <t>3.2</t>
  </si>
  <si>
    <t>Matriz de riesgos monitoreada cada 4 meses</t>
  </si>
  <si>
    <t>TIC´S para la Gestión del Riesgo</t>
  </si>
  <si>
    <t xml:space="preserve"> Oficina Tecnologías de la Información y las Comunicaciones</t>
  </si>
  <si>
    <t xml:space="preserve">Registrar el 100% de solicitudes de acceso al Sistema de Información de Riesgos y Emergencias - SIRE , sus módulos y componentes. </t>
  </si>
  <si>
    <t>Creación y configuración de usuarios para acceder al SIRE y sus distintos  módulos y  componentes</t>
  </si>
  <si>
    <t>Desarrollo de capacitaciones para usuarios funcionales del sistema, sistema distrital y la comunidad</t>
  </si>
  <si>
    <t>1.3</t>
  </si>
  <si>
    <t>Oficina TIC</t>
  </si>
  <si>
    <t xml:space="preserve">Numero de correos y oficios contestados / Total de correos y oficios de solicitudes recibidos </t>
  </si>
  <si>
    <t>Sistemas de Información</t>
  </si>
  <si>
    <t xml:space="preserve"> Infraestructura y Aplicaciones</t>
  </si>
  <si>
    <t xml:space="preserve">5. COMPONENTE: </t>
  </si>
  <si>
    <t xml:space="preserve">6. COMPONENTE: </t>
  </si>
  <si>
    <t>2.3</t>
  </si>
  <si>
    <t>2.4</t>
  </si>
  <si>
    <t>2.5</t>
  </si>
  <si>
    <t>2.6</t>
  </si>
  <si>
    <t>Administrar (1) plataforma de infraestructura tecnologica de la entidad asegurando el  acceso a portales de internet y sistemas administrativos.</t>
  </si>
  <si>
    <t>Coordinar la construcción  e implementación de la Plataforma virtual del Sistema de Gestión Predial y Reasentamiento</t>
  </si>
  <si>
    <t>Realizar las actualizaciones y requerimientos a los portales web de la entidad (Idiger, SIRE, intranet) para garantizar la disponibilidad en el acceso a los contenidos</t>
  </si>
  <si>
    <t>Plataforma virtual  Sistema de Gestión Predial y Reasentamiento - SGP.</t>
  </si>
  <si>
    <t>Requerimientos atendidos / total de requerimientos</t>
  </si>
  <si>
    <t>Numero de requerimientos atendidos  / Numero de total  de requerimientos de TI para funcionarios</t>
  </si>
  <si>
    <t>Minutos de disponibilidad del servicio/ total de minutos del periodo evaluado</t>
  </si>
  <si>
    <t>Redes</t>
  </si>
  <si>
    <t xml:space="preserve">Mantener al 100% la disponibilidad de las redes de telecomunicaciones y monitoreo de la entidad. </t>
  </si>
  <si>
    <t>Realizar la  gestión contractual  de los mantenimientos requeridos a los componentes asociados a la red de telecomunicaciones</t>
  </si>
  <si>
    <t>3.3</t>
  </si>
  <si>
    <t>Realizar los requerimientos para garantizar la conectividad del sistema de despacho de incidentes del NUSE con la bitácora de emergencias del SIRE</t>
  </si>
  <si>
    <t>Requerimientos atendidos / total de requerimientos 0/0</t>
  </si>
  <si>
    <t>Estrategia TIC</t>
  </si>
  <si>
    <t>100% de avance en el desarrollo del PETI</t>
  </si>
  <si>
    <t>David Giovanni Florez Reyes</t>
  </si>
  <si>
    <t>5.1</t>
  </si>
  <si>
    <t>5.2</t>
  </si>
  <si>
    <t>5.3</t>
  </si>
  <si>
    <t>5.4</t>
  </si>
  <si>
    <t>Realizar ejercicios de arquitectura empresarial y documentar su arquitectura de servicios tecnológicos</t>
  </si>
  <si>
    <t>Asegurar la  mejora de la Estrategia de Gobierno Digital, de acuerdo a los criterios definidos en la estrategia</t>
  </si>
  <si>
    <t>Reporte Trimestral de indicadores de gestión</t>
  </si>
  <si>
    <t>Numero de monitoreos de la matriz de riesgo 1</t>
  </si>
  <si>
    <t>% de avance en el desarrollo de arquitectura empresaria</t>
  </si>
  <si>
    <t>25% de avance en la mejora de la estrategia</t>
  </si>
  <si>
    <t xml:space="preserve">Numero de reportes realizados en el año </t>
  </si>
  <si>
    <t>N.A</t>
  </si>
  <si>
    <t xml:space="preserve">Numero de aplicaciones realizadas y en desarrollo / Total de aplicaciones aprobados por dirección </t>
  </si>
  <si>
    <t xml:space="preserve">Realizar  los mantenimientos requeridos a los componentes asociados a la red hidrometereologica y de acelerógrafos  , </t>
  </si>
  <si>
    <t>Implementar (1) estrategia de desarrollo y divulgación de las políticas, estándares, lineamientos de seguridad digital y gobierno digital.</t>
  </si>
  <si>
    <t>Elaboración del Plan Estratégico de Tecnologías de la Información- PETI conforme a la estrategia de gobierno en línea, marco de referencia de arquitectura empresarial y arquitectura de TI</t>
  </si>
  <si>
    <t>Ejecución de las actividades relacionadas al manual y la política de seguridad tecnológica  dentro del Sistema Integrado de Gestión de la Entidad</t>
  </si>
  <si>
    <t>Ejecutar el 100% de las reservas y pasivos  construidas por la Oficina TIC</t>
  </si>
  <si>
    <t>Realización del soporte a los sistemas misionales de la entidad  a nivel  tecnológico y funcional</t>
  </si>
  <si>
    <t>Coordinar la ejecución del 100% del desarrollo de los  aplicativos informáticos asignados por la dirección general, subdirecciones y oficinas de la entidad.</t>
  </si>
  <si>
    <t>Realizar el desarrollo de los aplicativos informáticos que soportan las actividades de las subdirecciones misionales y la dirección general</t>
  </si>
  <si>
    <t xml:space="preserve">Desarrollar las modificaciones y actualizaciones solicitadas a SI-CAPITAL conforme a los requerimientos administrativos, técnicos,  jurídicos o financieros que correspondan </t>
  </si>
  <si>
    <t>Realizar la asignación  de equipos de TI propios y rentados, para el continuo funcionamiento de las actividades misionales y de apoyo de la entidad</t>
  </si>
  <si>
    <t xml:space="preserve">Realizar actividades de soporte en la infraestructura  para garantizar la operación tecnológica en los servicios misionales y administrativos </t>
  </si>
  <si>
    <t xml:space="preserve">Número de creaciones de usuario/ Total de solicitudes  </t>
  </si>
  <si>
    <t xml:space="preserve">Número de capacitaciones realizadas / Numero de capacitaciones programadas </t>
  </si>
  <si>
    <t>Numero de correos y oficios contestados y o solicitudes de ajustes / Total de correos y oficios de solicitudes recibidos y o solicitudes de ajustes</t>
  </si>
  <si>
    <t>10% de avance del proyecto</t>
  </si>
  <si>
    <t>100% avance en la gestión de mantenimientos</t>
  </si>
  <si>
    <t>100% de avance en el desarrollo del manual y la politica de seguridad</t>
  </si>
  <si>
    <t>OBJETIVO ESTRÁTEGICO RELACIONADO</t>
  </si>
  <si>
    <t xml:space="preserve">
Lograr colaboradores del IDIGER altamente motivados y competentes mediante la gestión del conocimiento, acciones de formación, bienestar y la provisión de bienes y servicios, para fortalecer la capacidad técnica, ejecutora y comunicativa de la entidad.</t>
  </si>
  <si>
    <t>Formulacion</t>
  </si>
  <si>
    <t>Vigencia 2016-2020</t>
  </si>
  <si>
    <t>1 de Enero al 31 de Diciembre de 2020</t>
  </si>
  <si>
    <t>PRODUCTO / ACTIVIDAD</t>
  </si>
  <si>
    <t>PRODUCTO /ACTIVIDAD</t>
  </si>
  <si>
    <t>DE-FT-53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</si>
</sst>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  <numFmt numFmtId="165" formatCode="0.0%"/>
    <numFmt numFmtId="166" formatCode="_-&quot;$&quot;\ * #,##0_-;\-&quot;$&quot;\ * #,##0_-;_-&quot;$&quot;\ * &quot;-&quot;_-;_-@"/>
    <numFmt numFmtId="167" formatCode="d\.m"/>
    <numFmt numFmtId="168" formatCode="_(* #,##0_);_(* \(#,##0\);_(* &quot;-&quot;??_);_(@_)"/>
  </numFmts>
  <fonts count="30" x14ac:knownFonts="1">
    <font>
      <sz val="10"/>
      <color rgb="FF000000"/>
      <name val="Arial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b/>
      <sz val="28"/>
      <color rgb="FF000000"/>
      <name val="Arial"/>
      <family val="2"/>
    </font>
    <font>
      <sz val="10"/>
      <name val="Arial"/>
      <family val="2"/>
    </font>
    <font>
      <sz val="24"/>
      <color rgb="FF000000"/>
      <name val="Arial"/>
      <family val="2"/>
    </font>
    <font>
      <b/>
      <sz val="20"/>
      <color rgb="FF000000"/>
      <name val="Arial"/>
      <family val="2"/>
    </font>
    <font>
      <b/>
      <sz val="18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sz val="28"/>
      <color rgb="FF000000"/>
      <name val="Arial"/>
      <family val="2"/>
    </font>
    <font>
      <b/>
      <sz val="12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4"/>
      <color rgb="FFFF0000"/>
      <name val="Arial"/>
      <family val="2"/>
    </font>
    <font>
      <sz val="14"/>
      <name val="Arial"/>
      <family val="2"/>
    </font>
    <font>
      <sz val="14"/>
      <color rgb="FF000000"/>
      <name val="Arial"/>
      <family val="2"/>
    </font>
    <font>
      <sz val="11"/>
      <color rgb="FF7F7F7F"/>
      <name val="Arial"/>
      <family val="2"/>
    </font>
    <font>
      <sz val="9"/>
      <color indexed="81"/>
      <name val="Tahoma"/>
      <family val="2"/>
    </font>
    <font>
      <sz val="14"/>
      <color rgb="FF7F7F7F"/>
      <name val="Arial"/>
      <family val="2"/>
    </font>
    <font>
      <sz val="10"/>
      <color indexed="81"/>
      <name val="Tahoma"/>
      <family val="2"/>
    </font>
    <font>
      <sz val="11"/>
      <color indexed="81"/>
      <name val="Tahoma"/>
      <family val="2"/>
    </font>
    <font>
      <sz val="14"/>
      <color rgb="FF7F7F7F"/>
      <name val="Trebuchet MS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rgb="FF4F81BD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7" tint="0.79998168889431442"/>
        <bgColor rgb="FFDDD9C3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/>
        <bgColor rgb="FFDDD9C3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7F7F7F"/>
      </top>
      <bottom/>
      <diagonal/>
    </border>
    <border>
      <left/>
      <right/>
      <top/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/>
      <bottom style="thin">
        <color rgb="FF7F7F7F"/>
      </bottom>
      <diagonal/>
    </border>
    <border>
      <left/>
      <right/>
      <top style="medium">
        <color rgb="FF7F7F7F"/>
      </top>
      <bottom/>
      <diagonal/>
    </border>
    <border>
      <left/>
      <right/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theme="0" tint="-0.499984740745262"/>
      </top>
      <bottom style="thin">
        <color rgb="FF7F7F7F"/>
      </bottom>
      <diagonal/>
    </border>
    <border>
      <left style="thin">
        <color rgb="FF7F7F7F"/>
      </left>
      <right style="thin">
        <color theme="0" tint="-0.499984740745262"/>
      </right>
      <top style="thin">
        <color theme="0" tint="-0.499984740745262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theme="0" tint="-0.499984740745262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 style="thin">
        <color rgb="FF7F7F7F"/>
      </bottom>
      <diagonal/>
    </border>
    <border>
      <left/>
      <right/>
      <top style="thin">
        <color theme="1" tint="0.499984740745262"/>
      </top>
      <bottom style="thin">
        <color rgb="FF7F7F7F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rgb="FF7F7F7F"/>
      </bottom>
      <diagonal/>
    </border>
    <border>
      <left style="thin">
        <color rgb="FF7F7F7F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7F7F7F"/>
      </right>
      <top style="thin">
        <color rgb="FF7F7F7F"/>
      </top>
      <bottom/>
      <diagonal/>
    </border>
    <border>
      <left style="thin">
        <color theme="0" tint="-0.499984740745262"/>
      </left>
      <right style="thin">
        <color rgb="FF7F7F7F"/>
      </right>
      <top/>
      <bottom/>
      <diagonal/>
    </border>
    <border>
      <left style="thin">
        <color rgb="FF7F7F7F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indexed="64"/>
      </bottom>
      <diagonal/>
    </border>
  </borders>
  <cellStyleXfs count="4">
    <xf numFmtId="0" fontId="0" fillId="0" borderId="0"/>
    <xf numFmtId="9" fontId="17" fillId="0" borderId="0" applyFont="0" applyFill="0" applyBorder="0" applyAlignment="0" applyProtection="0"/>
    <xf numFmtId="44" fontId="4" fillId="0" borderId="16" applyFont="0" applyFill="0" applyBorder="0" applyAlignment="0" applyProtection="0"/>
    <xf numFmtId="43" fontId="17" fillId="0" borderId="0" applyFont="0" applyFill="0" applyBorder="0" applyAlignment="0" applyProtection="0"/>
  </cellStyleXfs>
  <cellXfs count="249">
    <xf numFmtId="0" fontId="0" fillId="0" borderId="0" xfId="0" applyFont="1" applyAlignment="1"/>
    <xf numFmtId="0" fontId="1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6" xfId="0" applyFont="1" applyBorder="1"/>
    <xf numFmtId="0" fontId="1" fillId="2" borderId="16" xfId="0" applyFont="1" applyFill="1" applyBorder="1"/>
    <xf numFmtId="0" fontId="8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vertical="center" wrapText="1"/>
    </xf>
    <xf numFmtId="0" fontId="18" fillId="2" borderId="1" xfId="0" applyFont="1" applyFill="1" applyBorder="1"/>
    <xf numFmtId="0" fontId="15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14" fontId="14" fillId="3" borderId="3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/>
    <xf numFmtId="0" fontId="1" fillId="7" borderId="0" xfId="0" applyFont="1" applyFill="1"/>
    <xf numFmtId="9" fontId="1" fillId="7" borderId="1" xfId="0" applyNumberFormat="1" applyFont="1" applyFill="1" applyBorder="1"/>
    <xf numFmtId="9" fontId="1" fillId="7" borderId="0" xfId="0" applyNumberFormat="1" applyFont="1" applyFill="1"/>
    <xf numFmtId="0" fontId="6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10" fontId="2" fillId="7" borderId="1" xfId="0" applyNumberFormat="1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vertical="center" wrapText="1"/>
    </xf>
    <xf numFmtId="0" fontId="4" fillId="7" borderId="15" xfId="0" applyFont="1" applyFill="1" applyBorder="1"/>
    <xf numFmtId="0" fontId="10" fillId="9" borderId="16" xfId="0" applyFont="1" applyFill="1" applyBorder="1" applyAlignment="1">
      <alignment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10" fillId="9" borderId="20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vertical="center" wrapText="1"/>
    </xf>
    <xf numFmtId="0" fontId="1" fillId="7" borderId="16" xfId="0" applyFont="1" applyFill="1" applyBorder="1"/>
    <xf numFmtId="0" fontId="11" fillId="2" borderId="16" xfId="0" applyFont="1" applyFill="1" applyBorder="1" applyAlignment="1">
      <alignment horizontal="center" vertical="center" wrapText="1"/>
    </xf>
    <xf numFmtId="0" fontId="22" fillId="11" borderId="18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vertical="center" wrapText="1"/>
    </xf>
    <xf numFmtId="165" fontId="9" fillId="6" borderId="18" xfId="0" applyNumberFormat="1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4" fillId="4" borderId="16" xfId="0" applyFont="1" applyFill="1" applyBorder="1"/>
    <xf numFmtId="0" fontId="10" fillId="9" borderId="20" xfId="0" applyFont="1" applyFill="1" applyBorder="1" applyAlignment="1">
      <alignment horizontal="center" vertical="center" wrapText="1"/>
    </xf>
    <xf numFmtId="0" fontId="7" fillId="9" borderId="38" xfId="0" applyFont="1" applyFill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 vertical="center" wrapText="1"/>
    </xf>
    <xf numFmtId="9" fontId="14" fillId="2" borderId="28" xfId="1" applyFont="1" applyFill="1" applyBorder="1" applyAlignment="1">
      <alignment horizontal="center" vertical="center" wrapText="1"/>
    </xf>
    <xf numFmtId="9" fontId="14" fillId="2" borderId="29" xfId="1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9" fontId="14" fillId="2" borderId="30" xfId="0" applyNumberFormat="1" applyFont="1" applyFill="1" applyBorder="1" applyAlignment="1">
      <alignment horizontal="center" vertical="center" wrapText="1"/>
    </xf>
    <xf numFmtId="9" fontId="14" fillId="2" borderId="30" xfId="1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16" fillId="2" borderId="1" xfId="0" applyFont="1" applyFill="1" applyBorder="1"/>
    <xf numFmtId="0" fontId="16" fillId="2" borderId="16" xfId="0" applyFont="1" applyFill="1" applyBorder="1"/>
    <xf numFmtId="0" fontId="16" fillId="2" borderId="1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/>
    <xf numFmtId="0" fontId="16" fillId="7" borderId="0" xfId="0" applyFont="1" applyFill="1" applyAlignment="1"/>
    <xf numFmtId="0" fontId="16" fillId="2" borderId="1" xfId="0" applyFont="1" applyFill="1" applyBorder="1" applyAlignment="1">
      <alignment horizontal="center"/>
    </xf>
    <xf numFmtId="0" fontId="26" fillId="3" borderId="17" xfId="0" applyFont="1" applyFill="1" applyBorder="1" applyAlignment="1">
      <alignment vertical="center" wrapText="1"/>
    </xf>
    <xf numFmtId="0" fontId="26" fillId="3" borderId="17" xfId="0" applyFont="1" applyFill="1" applyBorder="1" applyAlignment="1">
      <alignment horizontal="center" vertical="center" wrapText="1"/>
    </xf>
    <xf numFmtId="0" fontId="26" fillId="3" borderId="17" xfId="0" applyFont="1" applyFill="1" applyBorder="1" applyAlignment="1">
      <alignment horizontal="left" vertical="center" wrapText="1"/>
    </xf>
    <xf numFmtId="0" fontId="16" fillId="7" borderId="1" xfId="0" applyFont="1" applyFill="1" applyBorder="1"/>
    <xf numFmtId="0" fontId="16" fillId="7" borderId="0" xfId="0" applyFont="1" applyFill="1"/>
    <xf numFmtId="0" fontId="26" fillId="3" borderId="13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31" xfId="0" applyFont="1" applyFill="1" applyBorder="1" applyAlignment="1">
      <alignment horizontal="center" vertical="center" wrapText="1"/>
    </xf>
    <xf numFmtId="0" fontId="16" fillId="7" borderId="16" xfId="0" applyFont="1" applyFill="1" applyBorder="1"/>
    <xf numFmtId="0" fontId="14" fillId="2" borderId="26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vertical="center"/>
    </xf>
    <xf numFmtId="9" fontId="16" fillId="7" borderId="1" xfId="0" applyNumberFormat="1" applyFont="1" applyFill="1" applyBorder="1" applyAlignment="1">
      <alignment horizontal="center" vertical="center"/>
    </xf>
    <xf numFmtId="164" fontId="16" fillId="2" borderId="16" xfId="0" applyNumberFormat="1" applyFont="1" applyFill="1" applyBorder="1" applyAlignment="1">
      <alignment vertical="center"/>
    </xf>
    <xf numFmtId="9" fontId="16" fillId="7" borderId="16" xfId="0" applyNumberFormat="1" applyFont="1" applyFill="1" applyBorder="1" applyAlignment="1">
      <alignment horizontal="center" vertical="center"/>
    </xf>
    <xf numFmtId="0" fontId="26" fillId="3" borderId="9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9" fontId="16" fillId="2" borderId="16" xfId="0" applyNumberFormat="1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/>
    </xf>
    <xf numFmtId="9" fontId="16" fillId="2" borderId="1" xfId="0" applyNumberFormat="1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44" fontId="16" fillId="2" borderId="1" xfId="0" applyNumberFormat="1" applyFont="1" applyFill="1" applyBorder="1" applyAlignment="1">
      <alignment vertical="center" wrapText="1"/>
    </xf>
    <xf numFmtId="44" fontId="16" fillId="2" borderId="1" xfId="0" applyNumberFormat="1" applyFont="1" applyFill="1" applyBorder="1" applyAlignment="1">
      <alignment horizontal="center" vertical="center" wrapText="1"/>
    </xf>
    <xf numFmtId="44" fontId="16" fillId="2" borderId="16" xfId="0" applyNumberFormat="1" applyFont="1" applyFill="1" applyBorder="1" applyAlignment="1">
      <alignment horizontal="center" vertical="center" wrapText="1"/>
    </xf>
    <xf numFmtId="44" fontId="16" fillId="2" borderId="16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9" fontId="16" fillId="9" borderId="38" xfId="0" applyNumberFormat="1" applyFont="1" applyFill="1" applyBorder="1" applyAlignment="1">
      <alignment horizontal="center" vertical="center"/>
    </xf>
    <xf numFmtId="0" fontId="16" fillId="9" borderId="38" xfId="0" applyFont="1" applyFill="1" applyBorder="1" applyAlignment="1">
      <alignment horizontal="center" vertical="center"/>
    </xf>
    <xf numFmtId="9" fontId="16" fillId="9" borderId="16" xfId="0" applyNumberFormat="1" applyFont="1" applyFill="1" applyBorder="1" applyAlignment="1">
      <alignment horizontal="center" vertical="center"/>
    </xf>
    <xf numFmtId="0" fontId="16" fillId="9" borderId="16" xfId="0" applyFont="1" applyFill="1" applyBorder="1" applyAlignment="1">
      <alignment horizontal="center" vertical="center"/>
    </xf>
    <xf numFmtId="0" fontId="16" fillId="9" borderId="16" xfId="0" applyFont="1" applyFill="1" applyBorder="1" applyAlignment="1">
      <alignment horizontal="center"/>
    </xf>
    <xf numFmtId="0" fontId="16" fillId="8" borderId="1" xfId="0" applyFont="1" applyFill="1" applyBorder="1"/>
    <xf numFmtId="0" fontId="16" fillId="4" borderId="0" xfId="0" applyFont="1" applyFill="1"/>
    <xf numFmtId="0" fontId="16" fillId="8" borderId="16" xfId="0" applyFont="1" applyFill="1" applyBorder="1"/>
    <xf numFmtId="0" fontId="16" fillId="8" borderId="1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166" fontId="16" fillId="8" borderId="1" xfId="0" applyNumberFormat="1" applyFont="1" applyFill="1" applyBorder="1" applyAlignment="1">
      <alignment horizontal="center" vertical="center"/>
    </xf>
    <xf numFmtId="166" fontId="16" fillId="8" borderId="16" xfId="0" applyNumberFormat="1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/>
    </xf>
    <xf numFmtId="1" fontId="14" fillId="2" borderId="26" xfId="1" applyNumberFormat="1" applyFont="1" applyFill="1" applyBorder="1" applyAlignment="1">
      <alignment horizontal="center" vertical="center" wrapText="1"/>
    </xf>
    <xf numFmtId="1" fontId="14" fillId="2" borderId="30" xfId="1" applyNumberFormat="1" applyFont="1" applyFill="1" applyBorder="1" applyAlignment="1">
      <alignment horizontal="center" vertical="center" wrapText="1"/>
    </xf>
    <xf numFmtId="1" fontId="14" fillId="2" borderId="28" xfId="1" applyNumberFormat="1" applyFont="1" applyFill="1" applyBorder="1" applyAlignment="1">
      <alignment horizontal="center" vertical="center" wrapText="1"/>
    </xf>
    <xf numFmtId="1" fontId="14" fillId="2" borderId="28" xfId="0" applyNumberFormat="1" applyFont="1" applyFill="1" applyBorder="1" applyAlignment="1">
      <alignment horizontal="center" vertical="center" wrapText="1"/>
    </xf>
    <xf numFmtId="1" fontId="14" fillId="2" borderId="29" xfId="1" applyNumberFormat="1" applyFont="1" applyFill="1" applyBorder="1" applyAlignment="1">
      <alignment horizontal="center" vertical="center" wrapText="1"/>
    </xf>
    <xf numFmtId="1" fontId="14" fillId="2" borderId="27" xfId="0" applyNumberFormat="1" applyFont="1" applyFill="1" applyBorder="1" applyAlignment="1">
      <alignment horizontal="center" vertical="center" wrapText="1"/>
    </xf>
    <xf numFmtId="1" fontId="14" fillId="2" borderId="27" xfId="1" applyNumberFormat="1" applyFont="1" applyFill="1" applyBorder="1" applyAlignment="1">
      <alignment horizontal="center" vertical="center" wrapText="1"/>
    </xf>
    <xf numFmtId="1" fontId="14" fillId="2" borderId="45" xfId="1" applyNumberFormat="1" applyFont="1" applyFill="1" applyBorder="1" applyAlignment="1">
      <alignment horizontal="center" vertical="center" wrapText="1"/>
    </xf>
    <xf numFmtId="168" fontId="14" fillId="2" borderId="27" xfId="3" applyNumberFormat="1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9" fontId="14" fillId="0" borderId="30" xfId="1" applyFont="1" applyFill="1" applyBorder="1" applyAlignment="1">
      <alignment horizontal="center" vertical="center" wrapText="1"/>
    </xf>
    <xf numFmtId="9" fontId="14" fillId="0" borderId="28" xfId="1" applyFont="1" applyFill="1" applyBorder="1" applyAlignment="1">
      <alignment horizontal="center" vertical="center" wrapText="1"/>
    </xf>
    <xf numFmtId="1" fontId="14" fillId="0" borderId="28" xfId="1" applyNumberFormat="1" applyFont="1" applyFill="1" applyBorder="1" applyAlignment="1">
      <alignment horizontal="center" vertical="center" wrapText="1"/>
    </xf>
    <xf numFmtId="1" fontId="14" fillId="0" borderId="28" xfId="0" applyNumberFormat="1" applyFont="1" applyFill="1" applyBorder="1" applyAlignment="1">
      <alignment horizontal="center" vertical="center" wrapText="1"/>
    </xf>
    <xf numFmtId="1" fontId="14" fillId="0" borderId="27" xfId="0" applyNumberFormat="1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14" fontId="16" fillId="2" borderId="27" xfId="0" applyNumberFormat="1" applyFont="1" applyFill="1" applyBorder="1" applyAlignment="1">
      <alignment horizontal="center" vertical="center" wrapText="1"/>
    </xf>
    <xf numFmtId="14" fontId="16" fillId="2" borderId="26" xfId="0" applyNumberFormat="1" applyFont="1" applyFill="1" applyBorder="1" applyAlignment="1">
      <alignment horizontal="center" vertical="center" wrapText="1"/>
    </xf>
    <xf numFmtId="44" fontId="16" fillId="2" borderId="27" xfId="0" applyNumberFormat="1" applyFont="1" applyFill="1" applyBorder="1" applyAlignment="1">
      <alignment horizontal="center" vertical="center" wrapText="1"/>
    </xf>
    <xf numFmtId="44" fontId="16" fillId="2" borderId="26" xfId="0" applyNumberFormat="1" applyFont="1" applyFill="1" applyBorder="1" applyAlignment="1">
      <alignment horizontal="center" vertical="center" wrapText="1"/>
    </xf>
    <xf numFmtId="44" fontId="4" fillId="2" borderId="27" xfId="0" applyNumberFormat="1" applyFont="1" applyFill="1" applyBorder="1" applyAlignment="1">
      <alignment horizontal="center" vertical="center" wrapText="1"/>
    </xf>
    <xf numFmtId="44" fontId="4" fillId="2" borderId="26" xfId="0" applyNumberFormat="1" applyFont="1" applyFill="1" applyBorder="1" applyAlignment="1">
      <alignment horizontal="center" vertical="center" wrapText="1"/>
    </xf>
    <xf numFmtId="9" fontId="14" fillId="2" borderId="42" xfId="1" applyFont="1" applyFill="1" applyBorder="1" applyAlignment="1">
      <alignment horizontal="center" vertical="center" wrapText="1"/>
    </xf>
    <xf numFmtId="9" fontId="14" fillId="2" borderId="43" xfId="1" applyFont="1" applyFill="1" applyBorder="1" applyAlignment="1">
      <alignment horizontal="center" vertical="center" wrapText="1"/>
    </xf>
    <xf numFmtId="9" fontId="14" fillId="2" borderId="36" xfId="1" applyFont="1" applyFill="1" applyBorder="1" applyAlignment="1">
      <alignment horizontal="center" vertical="center" wrapText="1"/>
    </xf>
    <xf numFmtId="9" fontId="14" fillId="2" borderId="16" xfId="1" applyFont="1" applyFill="1" applyBorder="1" applyAlignment="1">
      <alignment horizontal="center" vertical="center" wrapText="1"/>
    </xf>
    <xf numFmtId="9" fontId="14" fillId="2" borderId="37" xfId="1" applyFont="1" applyFill="1" applyBorder="1" applyAlignment="1">
      <alignment horizontal="center" vertical="center" wrapText="1"/>
    </xf>
    <xf numFmtId="9" fontId="14" fillId="2" borderId="24" xfId="1" applyFont="1" applyFill="1" applyBorder="1" applyAlignment="1">
      <alignment horizontal="center" vertical="center" wrapText="1"/>
    </xf>
    <xf numFmtId="9" fontId="14" fillId="2" borderId="20" xfId="1" applyFont="1" applyFill="1" applyBorder="1" applyAlignment="1">
      <alignment horizontal="center" vertical="center" wrapText="1"/>
    </xf>
    <xf numFmtId="9" fontId="14" fillId="2" borderId="22" xfId="1" applyFont="1" applyFill="1" applyBorder="1" applyAlignment="1">
      <alignment horizontal="center" vertical="center" wrapText="1"/>
    </xf>
    <xf numFmtId="9" fontId="16" fillId="2" borderId="25" xfId="0" applyNumberFormat="1" applyFont="1" applyFill="1" applyBorder="1" applyAlignment="1">
      <alignment horizontal="center" vertical="center" wrapText="1"/>
    </xf>
    <xf numFmtId="9" fontId="16" fillId="2" borderId="37" xfId="0" applyNumberFormat="1" applyFont="1" applyFill="1" applyBorder="1" applyAlignment="1">
      <alignment horizontal="center" vertical="center" wrapText="1"/>
    </xf>
    <xf numFmtId="9" fontId="16" fillId="2" borderId="22" xfId="0" applyNumberFormat="1" applyFont="1" applyFill="1" applyBorder="1" applyAlignment="1">
      <alignment horizontal="center" vertical="center" wrapText="1"/>
    </xf>
    <xf numFmtId="0" fontId="26" fillId="2" borderId="23" xfId="0" applyFont="1" applyFill="1" applyBorder="1" applyAlignment="1">
      <alignment horizontal="right" vertical="center" wrapText="1"/>
    </xf>
    <xf numFmtId="0" fontId="26" fillId="2" borderId="19" xfId="0" applyFont="1" applyFill="1" applyBorder="1" applyAlignment="1">
      <alignment horizontal="right" vertical="center" wrapText="1"/>
    </xf>
    <xf numFmtId="0" fontId="26" fillId="2" borderId="21" xfId="0" applyFont="1" applyFill="1" applyBorder="1" applyAlignment="1">
      <alignment horizontal="right" vertical="center" wrapText="1"/>
    </xf>
    <xf numFmtId="9" fontId="14" fillId="2" borderId="23" xfId="1" applyFont="1" applyFill="1" applyBorder="1" applyAlignment="1">
      <alignment horizontal="center" vertical="center" wrapText="1"/>
    </xf>
    <xf numFmtId="9" fontId="14" fillId="2" borderId="21" xfId="1" applyFont="1" applyFill="1" applyBorder="1" applyAlignment="1">
      <alignment horizontal="center" vertical="center" wrapText="1"/>
    </xf>
    <xf numFmtId="9" fontId="16" fillId="2" borderId="8" xfId="0" applyNumberFormat="1" applyFont="1" applyFill="1" applyBorder="1" applyAlignment="1">
      <alignment horizontal="center" vertical="center"/>
    </xf>
    <xf numFmtId="9" fontId="16" fillId="2" borderId="14" xfId="0" applyNumberFormat="1" applyFont="1" applyFill="1" applyBorder="1" applyAlignment="1">
      <alignment horizontal="center" vertical="center"/>
    </xf>
    <xf numFmtId="0" fontId="22" fillId="6" borderId="8" xfId="0" applyFont="1" applyFill="1" applyBorder="1" applyAlignment="1">
      <alignment horizontal="left" vertical="center" wrapText="1"/>
    </xf>
    <xf numFmtId="165" fontId="9" fillId="6" borderId="18" xfId="0" applyNumberFormat="1" applyFont="1" applyFill="1" applyBorder="1" applyAlignment="1">
      <alignment horizontal="center" vertical="center" wrapText="1"/>
    </xf>
    <xf numFmtId="165" fontId="9" fillId="6" borderId="34" xfId="0" applyNumberFormat="1" applyFont="1" applyFill="1" applyBorder="1" applyAlignment="1">
      <alignment horizontal="center" vertical="center" wrapText="1"/>
    </xf>
    <xf numFmtId="165" fontId="9" fillId="6" borderId="32" xfId="0" applyNumberFormat="1" applyFont="1" applyFill="1" applyBorder="1" applyAlignment="1">
      <alignment horizontal="center" vertical="center" wrapText="1"/>
    </xf>
    <xf numFmtId="165" fontId="9" fillId="6" borderId="18" xfId="0" applyNumberFormat="1" applyFont="1" applyFill="1" applyBorder="1" applyAlignment="1">
      <alignment horizontal="right" vertical="center" wrapText="1"/>
    </xf>
    <xf numFmtId="0" fontId="26" fillId="2" borderId="31" xfId="0" applyFont="1" applyFill="1" applyBorder="1" applyAlignment="1">
      <alignment horizontal="center" vertical="center" wrapText="1"/>
    </xf>
    <xf numFmtId="0" fontId="26" fillId="2" borderId="35" xfId="0" applyFont="1" applyFill="1" applyBorder="1" applyAlignment="1">
      <alignment horizontal="center" vertical="center" wrapText="1"/>
    </xf>
    <xf numFmtId="0" fontId="26" fillId="2" borderId="27" xfId="0" applyFont="1" applyFill="1" applyBorder="1" applyAlignment="1">
      <alignment horizontal="center" vertical="center" wrapText="1"/>
    </xf>
    <xf numFmtId="0" fontId="26" fillId="2" borderId="26" xfId="0" applyFont="1" applyFill="1" applyBorder="1" applyAlignment="1">
      <alignment horizontal="center" vertical="center" wrapText="1"/>
    </xf>
    <xf numFmtId="0" fontId="29" fillId="2" borderId="27" xfId="0" applyFont="1" applyFill="1" applyBorder="1" applyAlignment="1">
      <alignment horizontal="center" vertical="center" wrapText="1"/>
    </xf>
    <xf numFmtId="0" fontId="29" fillId="2" borderId="26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/>
    </xf>
    <xf numFmtId="167" fontId="2" fillId="2" borderId="35" xfId="0" applyNumberFormat="1" applyFont="1" applyFill="1" applyBorder="1" applyAlignment="1">
      <alignment horizontal="center" vertical="center" wrapText="1"/>
    </xf>
    <xf numFmtId="167" fontId="2" fillId="2" borderId="32" xfId="0" applyNumberFormat="1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167" fontId="2" fillId="2" borderId="46" xfId="0" applyNumberFormat="1" applyFont="1" applyFill="1" applyBorder="1" applyAlignment="1">
      <alignment horizontal="center" vertical="center" wrapText="1"/>
    </xf>
    <xf numFmtId="167" fontId="2" fillId="2" borderId="47" xfId="0" applyNumberFormat="1" applyFont="1" applyFill="1" applyBorder="1" applyAlignment="1">
      <alignment horizontal="center" vertical="center" wrapText="1"/>
    </xf>
    <xf numFmtId="9" fontId="14" fillId="2" borderId="45" xfId="1" applyFont="1" applyFill="1" applyBorder="1" applyAlignment="1">
      <alignment horizontal="center" vertical="center" wrapText="1"/>
    </xf>
    <xf numFmtId="9" fontId="14" fillId="2" borderId="48" xfId="1" applyFont="1" applyFill="1" applyBorder="1" applyAlignment="1">
      <alignment horizontal="center" vertical="center" wrapText="1"/>
    </xf>
    <xf numFmtId="9" fontId="14" fillId="2" borderId="49" xfId="1" applyFont="1" applyFill="1" applyBorder="1" applyAlignment="1">
      <alignment horizontal="center" vertical="center" wrapText="1"/>
    </xf>
    <xf numFmtId="9" fontId="14" fillId="2" borderId="38" xfId="1" applyFont="1" applyFill="1" applyBorder="1" applyAlignment="1">
      <alignment horizontal="center" vertical="center" wrapText="1"/>
    </xf>
    <xf numFmtId="9" fontId="14" fillId="2" borderId="25" xfId="1" applyFont="1" applyFill="1" applyBorder="1" applyAlignment="1">
      <alignment horizontal="center" vertical="center" wrapText="1"/>
    </xf>
    <xf numFmtId="9" fontId="14" fillId="2" borderId="50" xfId="1" applyFont="1" applyFill="1" applyBorder="1" applyAlignment="1">
      <alignment horizontal="center" vertical="center" wrapText="1"/>
    </xf>
    <xf numFmtId="9" fontId="14" fillId="2" borderId="51" xfId="1" applyFont="1" applyFill="1" applyBorder="1" applyAlignment="1">
      <alignment horizontal="center" vertical="center" wrapText="1"/>
    </xf>
    <xf numFmtId="9" fontId="14" fillId="2" borderId="52" xfId="1" applyFont="1" applyFill="1" applyBorder="1" applyAlignment="1">
      <alignment horizontal="center" vertical="center" wrapText="1"/>
    </xf>
    <xf numFmtId="44" fontId="16" fillId="7" borderId="12" xfId="0" applyNumberFormat="1" applyFont="1" applyFill="1" applyBorder="1" applyAlignment="1">
      <alignment horizontal="center" vertical="center"/>
    </xf>
    <xf numFmtId="44" fontId="16" fillId="7" borderId="16" xfId="0" applyNumberFormat="1" applyFont="1" applyFill="1" applyBorder="1" applyAlignment="1">
      <alignment horizontal="center" vertical="center"/>
    </xf>
    <xf numFmtId="0" fontId="26" fillId="2" borderId="33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34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32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14" fontId="16" fillId="0" borderId="27" xfId="0" applyNumberFormat="1" applyFont="1" applyFill="1" applyBorder="1" applyAlignment="1">
      <alignment horizontal="center" vertical="center" wrapText="1"/>
    </xf>
    <xf numFmtId="14" fontId="16" fillId="0" borderId="26" xfId="0" applyNumberFormat="1" applyFont="1" applyFill="1" applyBorder="1" applyAlignment="1">
      <alignment horizontal="center" vertical="center" wrapText="1"/>
    </xf>
    <xf numFmtId="44" fontId="16" fillId="0" borderId="27" xfId="0" applyNumberFormat="1" applyFont="1" applyFill="1" applyBorder="1" applyAlignment="1">
      <alignment horizontal="center" vertical="center" wrapText="1"/>
    </xf>
    <xf numFmtId="44" fontId="16" fillId="0" borderId="26" xfId="0" applyNumberFormat="1" applyFont="1" applyFill="1" applyBorder="1" applyAlignment="1">
      <alignment horizontal="center" vertical="center" wrapText="1"/>
    </xf>
    <xf numFmtId="44" fontId="4" fillId="0" borderId="27" xfId="0" applyNumberFormat="1" applyFont="1" applyFill="1" applyBorder="1" applyAlignment="1">
      <alignment horizontal="center" vertical="center" wrapText="1"/>
    </xf>
    <xf numFmtId="44" fontId="4" fillId="0" borderId="26" xfId="0" applyNumberFormat="1" applyFont="1" applyFill="1" applyBorder="1" applyAlignment="1">
      <alignment horizontal="center" vertical="center" wrapText="1"/>
    </xf>
    <xf numFmtId="0" fontId="26" fillId="3" borderId="14" xfId="0" applyFont="1" applyFill="1" applyBorder="1" applyAlignment="1">
      <alignment horizontal="center" vertical="center" wrapText="1"/>
    </xf>
    <xf numFmtId="167" fontId="1" fillId="2" borderId="35" xfId="0" applyNumberFormat="1" applyFont="1" applyFill="1" applyBorder="1" applyAlignment="1">
      <alignment horizontal="center" vertical="center" wrapText="1"/>
    </xf>
    <xf numFmtId="167" fontId="1" fillId="2" borderId="32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14" fontId="1" fillId="2" borderId="27" xfId="0" applyNumberFormat="1" applyFont="1" applyFill="1" applyBorder="1" applyAlignment="1">
      <alignment horizontal="center" vertical="center" wrapText="1"/>
    </xf>
    <xf numFmtId="14" fontId="1" fillId="2" borderId="26" xfId="0" applyNumberFormat="1" applyFont="1" applyFill="1" applyBorder="1" applyAlignment="1">
      <alignment horizontal="center" vertical="center" wrapText="1"/>
    </xf>
    <xf numFmtId="44" fontId="1" fillId="2" borderId="27" xfId="0" applyNumberFormat="1" applyFont="1" applyFill="1" applyBorder="1" applyAlignment="1">
      <alignment horizontal="center" vertical="center" wrapText="1"/>
    </xf>
    <xf numFmtId="44" fontId="1" fillId="2" borderId="26" xfId="0" applyNumberFormat="1" applyFont="1" applyFill="1" applyBorder="1" applyAlignment="1">
      <alignment horizontal="center" vertical="center" wrapText="1"/>
    </xf>
    <xf numFmtId="44" fontId="14" fillId="2" borderId="27" xfId="0" applyNumberFormat="1" applyFont="1" applyFill="1" applyBorder="1" applyAlignment="1">
      <alignment horizontal="center" vertical="center" wrapText="1"/>
    </xf>
    <xf numFmtId="44" fontId="14" fillId="2" borderId="26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26" fillId="3" borderId="17" xfId="0" applyFont="1" applyFill="1" applyBorder="1" applyAlignment="1">
      <alignment horizontal="center" vertical="center" wrapText="1"/>
    </xf>
    <xf numFmtId="0" fontId="23" fillId="3" borderId="17" xfId="0" applyFont="1" applyFill="1" applyBorder="1" applyAlignment="1">
      <alignment horizontal="center" vertical="center" wrapText="1"/>
    </xf>
    <xf numFmtId="0" fontId="29" fillId="3" borderId="17" xfId="0" applyFont="1" applyFill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left" vertical="center" wrapText="1"/>
    </xf>
    <xf numFmtId="0" fontId="21" fillId="6" borderId="8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0" borderId="6" xfId="0" applyFont="1" applyBorder="1"/>
    <xf numFmtId="0" fontId="20" fillId="0" borderId="7" xfId="0" applyFont="1" applyBorder="1"/>
    <xf numFmtId="0" fontId="26" fillId="3" borderId="17" xfId="0" applyFont="1" applyFill="1" applyBorder="1" applyAlignment="1">
      <alignment horizontal="left" vertical="center" wrapText="1"/>
    </xf>
    <xf numFmtId="0" fontId="22" fillId="0" borderId="17" xfId="0" applyFont="1" applyBorder="1" applyAlignment="1">
      <alignment horizontal="left"/>
    </xf>
    <xf numFmtId="0" fontId="22" fillId="0" borderId="17" xfId="0" applyFont="1" applyBorder="1" applyAlignment="1">
      <alignment horizontal="center"/>
    </xf>
    <xf numFmtId="0" fontId="24" fillId="2" borderId="13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4" fillId="10" borderId="16" xfId="0" applyFont="1" applyFill="1" applyBorder="1"/>
    <xf numFmtId="0" fontId="10" fillId="5" borderId="5" xfId="0" applyFont="1" applyFill="1" applyBorder="1" applyAlignment="1">
      <alignment horizontal="center" vertical="center" wrapText="1"/>
    </xf>
    <xf numFmtId="0" fontId="4" fillId="4" borderId="6" xfId="0" applyFont="1" applyFill="1" applyBorder="1"/>
    <xf numFmtId="0" fontId="4" fillId="4" borderId="7" xfId="0" applyFont="1" applyFill="1" applyBorder="1"/>
    <xf numFmtId="0" fontId="4" fillId="4" borderId="16" xfId="0" applyFont="1" applyFill="1" applyBorder="1"/>
    <xf numFmtId="0" fontId="10" fillId="9" borderId="20" xfId="0" applyFont="1" applyFill="1" applyBorder="1" applyAlignment="1">
      <alignment horizontal="center" vertical="center" wrapText="1"/>
    </xf>
    <xf numFmtId="0" fontId="4" fillId="10" borderId="20" xfId="0" applyFont="1" applyFill="1" applyBorder="1"/>
    <xf numFmtId="0" fontId="3" fillId="9" borderId="16" xfId="0" applyFont="1" applyFill="1" applyBorder="1" applyAlignment="1">
      <alignment horizontal="center" vertical="center" wrapText="1"/>
    </xf>
    <xf numFmtId="165" fontId="9" fillId="6" borderId="13" xfId="0" applyNumberFormat="1" applyFont="1" applyFill="1" applyBorder="1" applyAlignment="1">
      <alignment horizontal="center" vertical="center" wrapText="1"/>
    </xf>
    <xf numFmtId="165" fontId="9" fillId="6" borderId="14" xfId="0" applyNumberFormat="1" applyFont="1" applyFill="1" applyBorder="1" applyAlignment="1">
      <alignment horizontal="center" vertical="center" wrapText="1"/>
    </xf>
    <xf numFmtId="165" fontId="3" fillId="12" borderId="16" xfId="0" applyNumberFormat="1" applyFont="1" applyFill="1" applyBorder="1" applyAlignment="1">
      <alignment horizontal="center" vertical="center" wrapText="1"/>
    </xf>
    <xf numFmtId="0" fontId="3" fillId="12" borderId="16" xfId="0" applyFont="1" applyFill="1" applyBorder="1" applyAlignment="1">
      <alignment horizontal="center" vertical="center" wrapText="1"/>
    </xf>
    <xf numFmtId="0" fontId="22" fillId="11" borderId="13" xfId="0" applyFont="1" applyFill="1" applyBorder="1" applyAlignment="1">
      <alignment horizontal="center" vertical="center" wrapText="1"/>
    </xf>
    <xf numFmtId="0" fontId="22" fillId="11" borderId="8" xfId="0" applyFont="1" applyFill="1" applyBorder="1" applyAlignment="1">
      <alignment horizontal="center" vertical="center" wrapText="1"/>
    </xf>
    <xf numFmtId="0" fontId="22" fillId="11" borderId="14" xfId="0" applyFont="1" applyFill="1" applyBorder="1" applyAlignment="1">
      <alignment horizontal="center" vertical="center" wrapText="1"/>
    </xf>
    <xf numFmtId="9" fontId="3" fillId="5" borderId="16" xfId="0" applyNumberFormat="1" applyFont="1" applyFill="1" applyBorder="1" applyAlignment="1">
      <alignment horizontal="center" vertical="center" wrapText="1"/>
    </xf>
    <xf numFmtId="0" fontId="10" fillId="5" borderId="39" xfId="0" applyFont="1" applyFill="1" applyBorder="1" applyAlignment="1">
      <alignment horizontal="left" vertical="center" wrapText="1"/>
    </xf>
    <xf numFmtId="0" fontId="7" fillId="9" borderId="38" xfId="0" applyFont="1" applyFill="1" applyBorder="1" applyAlignment="1">
      <alignment horizontal="center" vertical="center" wrapText="1"/>
    </xf>
    <xf numFmtId="0" fontId="4" fillId="10" borderId="38" xfId="0" applyFont="1" applyFill="1" applyBorder="1"/>
    <xf numFmtId="9" fontId="24" fillId="2" borderId="23" xfId="1" applyFont="1" applyFill="1" applyBorder="1" applyAlignment="1">
      <alignment horizontal="center" vertical="center" wrapText="1"/>
    </xf>
    <xf numFmtId="9" fontId="24" fillId="2" borderId="21" xfId="1" applyFont="1" applyFill="1" applyBorder="1" applyAlignment="1">
      <alignment horizontal="center" vertical="center" wrapText="1"/>
    </xf>
    <xf numFmtId="0" fontId="19" fillId="2" borderId="40" xfId="0" applyFont="1" applyFill="1" applyBorder="1" applyAlignment="1">
      <alignment horizontal="left" vertical="center" wrapText="1"/>
    </xf>
    <xf numFmtId="0" fontId="26" fillId="3" borderId="33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31" xfId="0" applyFont="1" applyFill="1" applyBorder="1" applyAlignment="1">
      <alignment horizontal="center" vertical="center" wrapText="1"/>
    </xf>
    <xf numFmtId="9" fontId="14" fillId="2" borderId="42" xfId="1" applyNumberFormat="1" applyFont="1" applyFill="1" applyBorder="1" applyAlignment="1">
      <alignment horizontal="center" vertical="center" wrapText="1"/>
    </xf>
    <xf numFmtId="9" fontId="14" fillId="2" borderId="41" xfId="1" applyFont="1" applyFill="1" applyBorder="1" applyAlignment="1">
      <alignment horizontal="center" vertical="center" wrapText="1"/>
    </xf>
    <xf numFmtId="0" fontId="26" fillId="2" borderId="44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right" vertical="center" wrapText="1"/>
    </xf>
    <xf numFmtId="9" fontId="1" fillId="2" borderId="25" xfId="0" applyNumberFormat="1" applyFont="1" applyFill="1" applyBorder="1" applyAlignment="1">
      <alignment horizontal="center" vertical="center" wrapText="1"/>
    </xf>
    <xf numFmtId="9" fontId="1" fillId="2" borderId="37" xfId="0" applyNumberFormat="1" applyFont="1" applyFill="1" applyBorder="1" applyAlignment="1">
      <alignment horizontal="center" vertical="center" wrapText="1"/>
    </xf>
    <xf numFmtId="9" fontId="1" fillId="2" borderId="22" xfId="0" applyNumberFormat="1" applyFont="1" applyFill="1" applyBorder="1" applyAlignment="1">
      <alignment horizontal="center" vertical="center" wrapText="1"/>
    </xf>
    <xf numFmtId="17" fontId="22" fillId="0" borderId="17" xfId="0" applyNumberFormat="1" applyFont="1" applyBorder="1" applyAlignment="1">
      <alignment horizontal="center"/>
    </xf>
    <xf numFmtId="0" fontId="23" fillId="3" borderId="17" xfId="0" applyFont="1" applyFill="1" applyBorder="1" applyAlignment="1">
      <alignment horizontal="left" vertical="center" wrapText="1"/>
    </xf>
  </cellXfs>
  <cellStyles count="4">
    <cellStyle name="Millares" xfId="3" builtinId="3"/>
    <cellStyle name="Moneda 2" xfId="2"/>
    <cellStyle name="Normal" xfId="0" builtinId="0"/>
    <cellStyle name="Porcentaje" xfId="1" builtinId="5"/>
  </cellStyles>
  <dxfs count="12"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b/>
        <color rgb="FF000000"/>
      </font>
      <fill>
        <patternFill patternType="solid">
          <fgColor rgb="FFD9D9D9"/>
          <bgColor rgb="FFD9D9D9"/>
        </patternFill>
      </fill>
      <border>
        <top style="double">
          <color rgb="FF000000"/>
        </top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FFFFFF"/>
          <bgColor rgb="FFFFFFFF"/>
        </patternFill>
      </fill>
    </dxf>
  </dxfs>
  <tableStyles count="1">
    <tableStyle name="Google Sheets Pivot Table Style" table="0" count="12">
      <tableStyleElement type="wholeTable" dxfId="11"/>
      <tableStyleElement type="headerRow" dxfId="10"/>
      <tableStyleElement type="totalRow" dxfId="9"/>
      <tableStyleElement type="firstSubtotalRow" dxfId="8"/>
      <tableStyleElement type="secondSubtotalRow" dxfId="7"/>
      <tableStyleElement type="thirdSubtotalRow" dxfId="6"/>
      <tableStyleElement type="firstColumnSubheading" dxfId="5"/>
      <tableStyleElement type="secondColumnSubheading" dxfId="4"/>
      <tableStyleElement type="thirdColumnSubheading" dxfId="3"/>
      <tableStyleElement type="firstRowSubheading" dxfId="2"/>
      <tableStyleElement type="secondRowSubheading" dxfId="1"/>
      <tableStyleElement type="thirdRowSubheading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421822</xdr:colOff>
      <xdr:row>1</xdr:row>
      <xdr:rowOff>126547</xdr:rowOff>
    </xdr:from>
    <xdr:ext cx="1114425" cy="1066800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0679" y="289833"/>
          <a:ext cx="1114425" cy="10668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026"/>
  <sheetViews>
    <sheetView tabSelected="1" topLeftCell="L1" zoomScale="70" zoomScaleNormal="70" workbookViewId="0">
      <selection activeCell="R4" sqref="R4"/>
    </sheetView>
  </sheetViews>
  <sheetFormatPr baseColWidth="10" defaultColWidth="14.42578125" defaultRowHeight="15" customHeight="1" x14ac:dyDescent="0.2"/>
  <cols>
    <col min="1" max="1" width="1.5703125" style="61" customWidth="1"/>
    <col min="2" max="2" width="38.85546875" style="61" customWidth="1"/>
    <col min="3" max="3" width="13.85546875" style="61" customWidth="1"/>
    <col min="4" max="4" width="68.5703125" style="61" customWidth="1"/>
    <col min="5" max="5" width="22.28515625" style="61" customWidth="1"/>
    <col min="6" max="6" width="18.7109375" style="61" customWidth="1"/>
    <col min="7" max="7" width="22.42578125" style="61" customWidth="1"/>
    <col min="8" max="8" width="25.7109375" style="61" customWidth="1"/>
    <col min="9" max="9" width="15.85546875" style="61" customWidth="1"/>
    <col min="10" max="10" width="22.5703125" style="61" customWidth="1"/>
    <col min="11" max="11" width="24.28515625" style="61" customWidth="1"/>
    <col min="12" max="14" width="15.85546875" style="61" customWidth="1"/>
    <col min="15" max="15" width="21" style="61" customWidth="1"/>
    <col min="16" max="16" width="20.7109375" style="61" customWidth="1"/>
    <col min="17" max="17" width="30.7109375" style="61" customWidth="1"/>
    <col min="18" max="18" width="19.85546875" style="61" customWidth="1"/>
    <col min="19" max="19" width="27.5703125" style="61" customWidth="1"/>
    <col min="20" max="20" width="21" style="61" customWidth="1"/>
    <col min="21" max="21" width="13.5703125" style="61" customWidth="1"/>
    <col min="22" max="22" width="26.5703125" style="61" customWidth="1"/>
    <col min="23" max="23" width="2.7109375" style="61" customWidth="1"/>
    <col min="24" max="24" width="10.7109375" style="61" customWidth="1"/>
    <col min="25" max="16384" width="14.42578125" style="61"/>
  </cols>
  <sheetData>
    <row r="1" spans="1:36" ht="12.75" customHeight="1" thickBot="1" x14ac:dyDescent="0.25">
      <c r="A1" s="56" t="s">
        <v>5</v>
      </c>
      <c r="B1" s="56" t="s">
        <v>5</v>
      </c>
      <c r="C1" s="56" t="s">
        <v>5</v>
      </c>
      <c r="D1" s="56" t="s">
        <v>5</v>
      </c>
      <c r="E1" s="56" t="s">
        <v>5</v>
      </c>
      <c r="F1" s="56" t="s">
        <v>5</v>
      </c>
      <c r="G1" s="56" t="s">
        <v>5</v>
      </c>
      <c r="H1" s="56" t="s">
        <v>5</v>
      </c>
      <c r="I1" s="57"/>
      <c r="J1" s="58" t="s">
        <v>5</v>
      </c>
      <c r="K1" s="59"/>
      <c r="L1" s="59"/>
      <c r="M1" s="59"/>
      <c r="N1" s="58" t="s">
        <v>5</v>
      </c>
      <c r="O1" s="59"/>
      <c r="P1" s="59"/>
      <c r="Q1" s="56" t="s">
        <v>5</v>
      </c>
      <c r="R1" s="56" t="s">
        <v>5</v>
      </c>
      <c r="S1" s="56" t="s">
        <v>5</v>
      </c>
      <c r="T1" s="56" t="s">
        <v>5</v>
      </c>
      <c r="U1" s="56" t="s">
        <v>5</v>
      </c>
      <c r="V1" s="56" t="s">
        <v>5</v>
      </c>
      <c r="W1" s="56" t="s">
        <v>5</v>
      </c>
      <c r="X1" s="60" t="s">
        <v>5</v>
      </c>
    </row>
    <row r="2" spans="1:36" ht="33.75" customHeight="1" x14ac:dyDescent="0.2">
      <c r="A2" s="1"/>
      <c r="B2" s="6"/>
      <c r="C2" s="6"/>
      <c r="D2" s="197" t="s">
        <v>34</v>
      </c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8" t="s">
        <v>0</v>
      </c>
      <c r="R2" s="19" t="s">
        <v>130</v>
      </c>
      <c r="S2" s="1"/>
      <c r="T2" s="24"/>
      <c r="U2" s="24"/>
      <c r="V2" s="24"/>
      <c r="W2" s="24"/>
      <c r="X2" s="25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</row>
    <row r="3" spans="1:36" ht="33.75" customHeight="1" x14ac:dyDescent="0.2">
      <c r="A3" s="1"/>
      <c r="B3" s="7"/>
      <c r="C3" s="7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20" t="s">
        <v>1</v>
      </c>
      <c r="R3" s="21">
        <v>8</v>
      </c>
      <c r="S3" s="1"/>
      <c r="T3" s="24"/>
      <c r="U3" s="24"/>
      <c r="V3" s="26"/>
      <c r="W3" s="26"/>
      <c r="X3" s="25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</row>
    <row r="4" spans="1:36" ht="33.75" customHeight="1" thickBot="1" x14ac:dyDescent="0.25">
      <c r="A4" s="1"/>
      <c r="B4" s="8"/>
      <c r="C4" s="8"/>
      <c r="D4" s="196" t="s">
        <v>49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22" t="s">
        <v>2</v>
      </c>
      <c r="R4" s="23">
        <v>43878</v>
      </c>
      <c r="S4" s="1"/>
      <c r="T4" s="24"/>
      <c r="U4" s="24"/>
      <c r="V4" s="24"/>
      <c r="W4" s="24"/>
      <c r="X4" s="24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</row>
    <row r="5" spans="1:36" ht="9" customHeight="1" x14ac:dyDescent="0.2">
      <c r="A5" s="1"/>
      <c r="B5" s="63"/>
      <c r="C5" s="63"/>
      <c r="D5" s="63"/>
      <c r="E5" s="2"/>
      <c r="F5" s="2"/>
      <c r="G5" s="2"/>
      <c r="H5" s="2"/>
      <c r="I5" s="15"/>
      <c r="J5" s="2"/>
      <c r="K5" s="15"/>
      <c r="L5" s="15"/>
      <c r="M5" s="15"/>
      <c r="N5" s="2"/>
      <c r="O5" s="15"/>
      <c r="P5" s="15"/>
      <c r="Q5" s="17"/>
      <c r="R5" s="17"/>
      <c r="S5" s="1"/>
      <c r="T5" s="24"/>
      <c r="U5" s="24"/>
      <c r="V5" s="24"/>
      <c r="W5" s="24"/>
      <c r="X5" s="24"/>
      <c r="Y5" s="27"/>
      <c r="Z5" s="25"/>
      <c r="AA5" s="62"/>
      <c r="AB5" s="62"/>
      <c r="AC5" s="62"/>
      <c r="AD5" s="62"/>
      <c r="AE5" s="62"/>
      <c r="AF5" s="62"/>
      <c r="AG5" s="62"/>
      <c r="AH5" s="62"/>
      <c r="AI5" s="62"/>
      <c r="AJ5" s="62"/>
    </row>
    <row r="6" spans="1:36" ht="18" customHeight="1" x14ac:dyDescent="0.3">
      <c r="A6" s="1"/>
      <c r="B6" s="205" t="s">
        <v>15</v>
      </c>
      <c r="C6" s="206"/>
      <c r="D6" s="206"/>
      <c r="E6" s="206"/>
      <c r="F6" s="206"/>
      <c r="G6" s="206"/>
      <c r="H6" s="207"/>
      <c r="I6" s="11"/>
      <c r="J6" s="3"/>
      <c r="K6" s="13"/>
      <c r="L6" s="13"/>
      <c r="M6" s="13"/>
      <c r="N6" s="3"/>
      <c r="O6" s="13"/>
      <c r="P6" s="13"/>
      <c r="Q6" s="17"/>
      <c r="R6" s="17"/>
      <c r="S6" s="1"/>
      <c r="T6" s="24"/>
      <c r="U6" s="24"/>
      <c r="V6" s="24"/>
      <c r="W6" s="24"/>
      <c r="X6" s="24"/>
      <c r="Y6" s="27"/>
      <c r="Z6" s="25"/>
      <c r="AA6" s="62"/>
      <c r="AB6" s="62"/>
      <c r="AC6" s="62"/>
      <c r="AD6" s="62"/>
      <c r="AE6" s="62"/>
      <c r="AF6" s="62"/>
      <c r="AG6" s="62"/>
      <c r="AH6" s="62"/>
      <c r="AI6" s="62"/>
      <c r="AJ6" s="62"/>
    </row>
    <row r="7" spans="1:36" ht="9.75" customHeight="1" x14ac:dyDescent="0.2">
      <c r="A7" s="1"/>
      <c r="B7" s="41"/>
      <c r="C7" s="13"/>
      <c r="D7" s="14"/>
      <c r="E7" s="14"/>
      <c r="F7" s="14"/>
      <c r="G7" s="14"/>
      <c r="H7" s="14"/>
      <c r="I7" s="14"/>
      <c r="J7" s="13"/>
      <c r="K7" s="13"/>
      <c r="L7" s="13"/>
      <c r="M7" s="13"/>
      <c r="N7" s="13"/>
      <c r="O7" s="13"/>
      <c r="P7" s="13"/>
      <c r="Q7" s="1"/>
      <c r="R7" s="1"/>
      <c r="S7" s="1"/>
      <c r="T7" s="24"/>
      <c r="U7" s="24"/>
      <c r="V7" s="24"/>
      <c r="W7" s="24"/>
      <c r="X7" s="24"/>
      <c r="Y7" s="27"/>
      <c r="Z7" s="25"/>
      <c r="AA7" s="62"/>
      <c r="AB7" s="62"/>
      <c r="AC7" s="62"/>
      <c r="AD7" s="62"/>
      <c r="AE7" s="62"/>
      <c r="AF7" s="62"/>
      <c r="AG7" s="62"/>
      <c r="AH7" s="62"/>
      <c r="AI7" s="62"/>
      <c r="AJ7" s="62"/>
    </row>
    <row r="8" spans="1:36" ht="39" customHeight="1" x14ac:dyDescent="0.25">
      <c r="A8" s="1"/>
      <c r="B8" s="208" t="s">
        <v>18</v>
      </c>
      <c r="C8" s="209"/>
      <c r="D8" s="200" t="s">
        <v>92</v>
      </c>
      <c r="E8" s="200"/>
      <c r="F8" s="200"/>
      <c r="G8" s="200"/>
      <c r="H8" s="200"/>
      <c r="I8" s="200"/>
      <c r="J8" s="199" t="s">
        <v>35</v>
      </c>
      <c r="K8" s="199"/>
      <c r="L8" s="199"/>
      <c r="M8" s="202" t="s">
        <v>62</v>
      </c>
      <c r="N8" s="202"/>
      <c r="O8" s="202"/>
      <c r="P8" s="202"/>
      <c r="Q8" s="202"/>
      <c r="R8" s="202"/>
      <c r="S8" s="1"/>
      <c r="T8" s="24"/>
      <c r="U8" s="24"/>
      <c r="V8" s="24"/>
      <c r="W8" s="24"/>
      <c r="X8" s="24"/>
      <c r="Y8" s="27"/>
      <c r="Z8" s="25"/>
      <c r="AA8" s="62"/>
      <c r="AB8" s="62"/>
      <c r="AC8" s="62"/>
      <c r="AD8" s="62"/>
      <c r="AE8" s="62"/>
      <c r="AF8" s="62"/>
      <c r="AG8" s="62"/>
      <c r="AH8" s="62"/>
      <c r="AI8" s="62"/>
      <c r="AJ8" s="62"/>
    </row>
    <row r="9" spans="1:36" ht="39" customHeight="1" x14ac:dyDescent="0.2">
      <c r="A9" s="12"/>
      <c r="B9" s="64" t="s">
        <v>27</v>
      </c>
      <c r="C9" s="200" t="s">
        <v>61</v>
      </c>
      <c r="D9" s="200"/>
      <c r="E9" s="200"/>
      <c r="F9" s="200"/>
      <c r="G9" s="201" t="s">
        <v>20</v>
      </c>
      <c r="H9" s="201"/>
      <c r="I9" s="202" t="s">
        <v>126</v>
      </c>
      <c r="J9" s="202"/>
      <c r="K9" s="202"/>
      <c r="L9" s="202"/>
      <c r="M9" s="199" t="s">
        <v>28</v>
      </c>
      <c r="N9" s="199"/>
      <c r="O9" s="65"/>
      <c r="P9" s="202" t="s">
        <v>50</v>
      </c>
      <c r="Q9" s="202"/>
      <c r="R9" s="202"/>
      <c r="S9" s="1"/>
      <c r="T9" s="24"/>
      <c r="U9" s="24"/>
      <c r="V9" s="24"/>
      <c r="W9" s="24"/>
      <c r="X9" s="24"/>
      <c r="Y9" s="27"/>
      <c r="Z9" s="25"/>
      <c r="AA9" s="62"/>
      <c r="AB9" s="62"/>
      <c r="AC9" s="62"/>
      <c r="AD9" s="62"/>
      <c r="AE9" s="62"/>
      <c r="AF9" s="62"/>
      <c r="AG9" s="62"/>
      <c r="AH9" s="62"/>
      <c r="AI9" s="62"/>
      <c r="AJ9" s="62"/>
    </row>
    <row r="10" spans="1:36" ht="39" customHeight="1" x14ac:dyDescent="0.2">
      <c r="A10" s="12"/>
      <c r="B10" s="64" t="s">
        <v>123</v>
      </c>
      <c r="C10" s="248" t="s">
        <v>124</v>
      </c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12"/>
      <c r="T10" s="40"/>
      <c r="U10" s="40"/>
      <c r="V10" s="40"/>
      <c r="W10" s="40"/>
      <c r="X10" s="40"/>
      <c r="Y10" s="27"/>
      <c r="Z10" s="25"/>
      <c r="AA10" s="62"/>
      <c r="AB10" s="62"/>
      <c r="AC10" s="62"/>
      <c r="AD10" s="62"/>
      <c r="AE10" s="62"/>
      <c r="AF10" s="62"/>
      <c r="AG10" s="62"/>
      <c r="AH10" s="62"/>
      <c r="AI10" s="62"/>
      <c r="AJ10" s="62"/>
    </row>
    <row r="11" spans="1:36" ht="38.25" customHeight="1" x14ac:dyDescent="0.25">
      <c r="A11" s="12"/>
      <c r="B11" s="66" t="s">
        <v>29</v>
      </c>
      <c r="C11" s="64"/>
      <c r="D11" s="247">
        <v>43831</v>
      </c>
      <c r="E11" s="210"/>
      <c r="F11" s="210"/>
      <c r="G11" s="210"/>
      <c r="H11" s="199" t="s">
        <v>16</v>
      </c>
      <c r="I11" s="199"/>
      <c r="J11" s="210" t="s">
        <v>127</v>
      </c>
      <c r="K11" s="210"/>
      <c r="L11" s="210"/>
      <c r="M11" s="199" t="s">
        <v>19</v>
      </c>
      <c r="N11" s="199"/>
      <c r="O11" s="199"/>
      <c r="P11" s="199"/>
      <c r="Q11" s="210" t="s">
        <v>125</v>
      </c>
      <c r="R11" s="210"/>
      <c r="S11" s="1"/>
      <c r="T11" s="24"/>
      <c r="U11" s="24"/>
      <c r="V11" s="24"/>
      <c r="W11" s="24"/>
      <c r="X11" s="24"/>
      <c r="Y11" s="27"/>
      <c r="Z11" s="25"/>
      <c r="AA11" s="62"/>
      <c r="AB11" s="62"/>
      <c r="AC11" s="62"/>
      <c r="AD11" s="62"/>
      <c r="AE11" s="62"/>
      <c r="AF11" s="62"/>
      <c r="AG11" s="62"/>
      <c r="AH11" s="62"/>
      <c r="AI11" s="62"/>
      <c r="AJ11" s="62"/>
    </row>
    <row r="12" spans="1:36" ht="38.25" customHeight="1" x14ac:dyDescent="0.2">
      <c r="A12" s="12"/>
      <c r="B12" s="236" t="s">
        <v>51</v>
      </c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12"/>
      <c r="T12" s="40"/>
      <c r="U12" s="40"/>
      <c r="V12" s="40"/>
      <c r="W12" s="40"/>
      <c r="X12" s="40"/>
      <c r="Y12" s="27"/>
      <c r="Z12" s="25"/>
      <c r="AA12" s="62"/>
      <c r="AB12" s="62"/>
      <c r="AC12" s="62"/>
      <c r="AD12" s="62"/>
      <c r="AE12" s="62"/>
      <c r="AF12" s="62"/>
      <c r="AG12" s="62"/>
      <c r="AH12" s="62"/>
      <c r="AI12" s="62"/>
      <c r="AJ12" s="62"/>
    </row>
    <row r="13" spans="1:36" ht="38.25" customHeight="1" x14ac:dyDescent="0.2">
      <c r="A13" s="56"/>
      <c r="B13" s="43" t="s">
        <v>36</v>
      </c>
      <c r="C13" s="203" t="s">
        <v>69</v>
      </c>
      <c r="D13" s="204"/>
      <c r="E13" s="204"/>
      <c r="F13" s="204"/>
      <c r="G13" s="204"/>
      <c r="H13" s="204"/>
      <c r="I13" s="204"/>
      <c r="J13" s="204"/>
      <c r="K13" s="204"/>
      <c r="L13" s="145" t="s">
        <v>10</v>
      </c>
      <c r="M13" s="145"/>
      <c r="N13" s="223">
        <v>0.2</v>
      </c>
      <c r="O13" s="224"/>
      <c r="P13" s="148" t="s">
        <v>37</v>
      </c>
      <c r="Q13" s="148"/>
      <c r="R13" s="44">
        <f>N22*N13</f>
        <v>0</v>
      </c>
      <c r="S13" s="9"/>
      <c r="T13" s="28"/>
      <c r="U13" s="28"/>
      <c r="V13" s="28"/>
      <c r="W13" s="67"/>
      <c r="X13" s="68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</row>
    <row r="14" spans="1:36" ht="45" customHeight="1" x14ac:dyDescent="0.2">
      <c r="A14" s="56"/>
      <c r="B14" s="149" t="s">
        <v>6</v>
      </c>
      <c r="C14" s="151" t="s">
        <v>32</v>
      </c>
      <c r="D14" s="153" t="s">
        <v>128</v>
      </c>
      <c r="E14" s="151" t="s">
        <v>7</v>
      </c>
      <c r="F14" s="151" t="s">
        <v>8</v>
      </c>
      <c r="G14" s="151" t="s">
        <v>3</v>
      </c>
      <c r="H14" s="151" t="s">
        <v>4</v>
      </c>
      <c r="I14" s="237" t="s">
        <v>30</v>
      </c>
      <c r="J14" s="238"/>
      <c r="K14" s="238"/>
      <c r="L14" s="238"/>
      <c r="M14" s="238"/>
      <c r="N14" s="238"/>
      <c r="O14" s="239"/>
      <c r="P14" s="172" t="s">
        <v>31</v>
      </c>
      <c r="Q14" s="173"/>
      <c r="R14" s="149"/>
      <c r="S14" s="4"/>
      <c r="T14" s="29"/>
      <c r="U14" s="30"/>
      <c r="V14" s="29"/>
      <c r="W14" s="67"/>
      <c r="X14" s="67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</row>
    <row r="15" spans="1:36" ht="36" customHeight="1" x14ac:dyDescent="0.2">
      <c r="A15" s="57"/>
      <c r="B15" s="150"/>
      <c r="C15" s="152"/>
      <c r="D15" s="154"/>
      <c r="E15" s="152"/>
      <c r="F15" s="152"/>
      <c r="G15" s="152"/>
      <c r="H15" s="152"/>
      <c r="I15" s="69" t="s">
        <v>33</v>
      </c>
      <c r="J15" s="70" t="s">
        <v>23</v>
      </c>
      <c r="K15" s="70" t="s">
        <v>24</v>
      </c>
      <c r="L15" s="70" t="s">
        <v>25</v>
      </c>
      <c r="M15" s="70" t="s">
        <v>26</v>
      </c>
      <c r="N15" s="70" t="s">
        <v>17</v>
      </c>
      <c r="O15" s="71" t="s">
        <v>53</v>
      </c>
      <c r="P15" s="174"/>
      <c r="Q15" s="175"/>
      <c r="R15" s="176"/>
      <c r="S15" s="16"/>
      <c r="T15" s="31"/>
      <c r="U15" s="31"/>
      <c r="V15" s="31"/>
      <c r="W15" s="72"/>
      <c r="X15" s="68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</row>
    <row r="16" spans="1:36" ht="70.5" customHeight="1" x14ac:dyDescent="0.2">
      <c r="A16" s="155"/>
      <c r="B16" s="244" t="s">
        <v>63</v>
      </c>
      <c r="C16" s="186" t="s">
        <v>52</v>
      </c>
      <c r="D16" s="188" t="s">
        <v>64</v>
      </c>
      <c r="E16" s="190">
        <v>43466</v>
      </c>
      <c r="F16" s="190">
        <v>43830</v>
      </c>
      <c r="G16" s="192" t="s">
        <v>67</v>
      </c>
      <c r="H16" s="194" t="s">
        <v>117</v>
      </c>
      <c r="I16" s="73" t="s">
        <v>21</v>
      </c>
      <c r="J16" s="102">
        <v>41</v>
      </c>
      <c r="K16" s="102">
        <v>38</v>
      </c>
      <c r="L16" s="102">
        <v>30</v>
      </c>
      <c r="M16" s="102">
        <v>15</v>
      </c>
      <c r="N16" s="102">
        <f>J16+K16+L16+M16</f>
        <v>124</v>
      </c>
      <c r="O16" s="126">
        <f>N17/N16</f>
        <v>0</v>
      </c>
      <c r="P16" s="128"/>
      <c r="Q16" s="129"/>
      <c r="R16" s="130"/>
      <c r="S16" s="74"/>
      <c r="T16" s="170"/>
      <c r="U16" s="75"/>
      <c r="V16" s="67"/>
      <c r="W16" s="67"/>
      <c r="X16" s="68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</row>
    <row r="17" spans="1:36" ht="74.25" customHeight="1" x14ac:dyDescent="0.2">
      <c r="A17" s="155"/>
      <c r="B17" s="245"/>
      <c r="C17" s="187"/>
      <c r="D17" s="189"/>
      <c r="E17" s="191"/>
      <c r="F17" s="191"/>
      <c r="G17" s="193"/>
      <c r="H17" s="195"/>
      <c r="I17" s="52" t="s">
        <v>22</v>
      </c>
      <c r="J17" s="103"/>
      <c r="K17" s="103"/>
      <c r="L17" s="103"/>
      <c r="M17" s="103"/>
      <c r="N17" s="102"/>
      <c r="O17" s="127"/>
      <c r="P17" s="131"/>
      <c r="Q17" s="132"/>
      <c r="R17" s="133"/>
      <c r="S17" s="76"/>
      <c r="T17" s="171"/>
      <c r="U17" s="77"/>
      <c r="V17" s="72"/>
      <c r="W17" s="72"/>
      <c r="X17" s="68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</row>
    <row r="18" spans="1:36" ht="63" customHeight="1" x14ac:dyDescent="0.2">
      <c r="A18" s="155"/>
      <c r="B18" s="245"/>
      <c r="C18" s="186" t="s">
        <v>54</v>
      </c>
      <c r="D18" s="188" t="s">
        <v>65</v>
      </c>
      <c r="E18" s="190">
        <v>43466</v>
      </c>
      <c r="F18" s="190">
        <v>43830</v>
      </c>
      <c r="G18" s="192" t="s">
        <v>67</v>
      </c>
      <c r="H18" s="194" t="s">
        <v>118</v>
      </c>
      <c r="I18" s="73" t="s">
        <v>21</v>
      </c>
      <c r="J18" s="102">
        <v>41</v>
      </c>
      <c r="K18" s="102">
        <v>38</v>
      </c>
      <c r="L18" s="73">
        <v>30</v>
      </c>
      <c r="M18" s="73">
        <v>15</v>
      </c>
      <c r="N18" s="102">
        <f>SUM(J18:M18)</f>
        <v>124</v>
      </c>
      <c r="O18" s="126">
        <f>N19/N18</f>
        <v>0</v>
      </c>
      <c r="P18" s="128"/>
      <c r="Q18" s="129"/>
      <c r="R18" s="130"/>
      <c r="S18" s="74"/>
      <c r="T18" s="171"/>
      <c r="U18" s="75"/>
      <c r="V18" s="67"/>
      <c r="W18" s="67"/>
      <c r="X18" s="68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</row>
    <row r="19" spans="1:36" ht="85.5" customHeight="1" x14ac:dyDescent="0.2">
      <c r="A19" s="155"/>
      <c r="B19" s="245"/>
      <c r="C19" s="187"/>
      <c r="D19" s="189"/>
      <c r="E19" s="191"/>
      <c r="F19" s="191"/>
      <c r="G19" s="193"/>
      <c r="H19" s="195"/>
      <c r="I19" s="52" t="s">
        <v>22</v>
      </c>
      <c r="J19" s="103"/>
      <c r="K19" s="103"/>
      <c r="L19" s="52"/>
      <c r="M19" s="52"/>
      <c r="N19" s="102"/>
      <c r="O19" s="127"/>
      <c r="P19" s="131"/>
      <c r="Q19" s="132"/>
      <c r="R19" s="133"/>
      <c r="S19" s="76"/>
      <c r="T19" s="171"/>
      <c r="U19" s="77"/>
      <c r="V19" s="72"/>
      <c r="W19" s="72"/>
      <c r="X19" s="68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</row>
    <row r="20" spans="1:36" ht="48.75" customHeight="1" x14ac:dyDescent="0.2">
      <c r="A20" s="155"/>
      <c r="B20" s="245"/>
      <c r="C20" s="186" t="s">
        <v>66</v>
      </c>
      <c r="D20" s="188" t="s">
        <v>111</v>
      </c>
      <c r="E20" s="190">
        <v>43466</v>
      </c>
      <c r="F20" s="190">
        <v>43830</v>
      </c>
      <c r="G20" s="192" t="s">
        <v>67</v>
      </c>
      <c r="H20" s="194" t="s">
        <v>68</v>
      </c>
      <c r="I20" s="49" t="s">
        <v>21</v>
      </c>
      <c r="J20" s="102">
        <v>41</v>
      </c>
      <c r="K20" s="102">
        <v>38</v>
      </c>
      <c r="L20" s="49">
        <v>45</v>
      </c>
      <c r="M20" s="49">
        <v>50</v>
      </c>
      <c r="N20" s="102">
        <f>SUM(J20:M20)</f>
        <v>174</v>
      </c>
      <c r="O20" s="240">
        <f>N21/N20</f>
        <v>0</v>
      </c>
      <c r="P20" s="128"/>
      <c r="Q20" s="129"/>
      <c r="R20" s="130"/>
      <c r="S20" s="74"/>
      <c r="T20" s="171"/>
      <c r="U20" s="75"/>
      <c r="V20" s="67"/>
      <c r="W20" s="67"/>
      <c r="X20" s="68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</row>
    <row r="21" spans="1:36" ht="48.75" customHeight="1" x14ac:dyDescent="0.2">
      <c r="A21" s="155"/>
      <c r="B21" s="246"/>
      <c r="C21" s="187"/>
      <c r="D21" s="189"/>
      <c r="E21" s="191"/>
      <c r="F21" s="191"/>
      <c r="G21" s="193"/>
      <c r="H21" s="195"/>
      <c r="I21" s="52" t="s">
        <v>22</v>
      </c>
      <c r="J21" s="103"/>
      <c r="K21" s="103"/>
      <c r="L21" s="52"/>
      <c r="M21" s="52"/>
      <c r="N21" s="102"/>
      <c r="O21" s="241"/>
      <c r="P21" s="128"/>
      <c r="Q21" s="129"/>
      <c r="R21" s="130"/>
      <c r="S21" s="76"/>
      <c r="T21" s="171"/>
      <c r="U21" s="77"/>
      <c r="V21" s="72"/>
      <c r="W21" s="72"/>
      <c r="X21" s="68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</row>
    <row r="22" spans="1:36" ht="28.5" customHeight="1" x14ac:dyDescent="0.2">
      <c r="A22" s="56"/>
      <c r="B22" s="242" t="s">
        <v>9</v>
      </c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140">
        <f>(O16+O20)/2</f>
        <v>0</v>
      </c>
      <c r="O22" s="141"/>
      <c r="P22" s="142"/>
      <c r="Q22" s="142"/>
      <c r="R22" s="143"/>
      <c r="S22" s="56"/>
      <c r="T22" s="67"/>
      <c r="U22" s="67"/>
      <c r="V22" s="67"/>
      <c r="W22" s="67"/>
      <c r="X22" s="68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</row>
    <row r="23" spans="1:36" ht="36" customHeight="1" x14ac:dyDescent="0.2">
      <c r="A23" s="56"/>
      <c r="B23" s="43" t="s">
        <v>38</v>
      </c>
      <c r="C23" s="144" t="s">
        <v>70</v>
      </c>
      <c r="D23" s="144"/>
      <c r="E23" s="144"/>
      <c r="F23" s="144"/>
      <c r="G23" s="144"/>
      <c r="H23" s="144"/>
      <c r="I23" s="144"/>
      <c r="J23" s="144"/>
      <c r="K23" s="144"/>
      <c r="L23" s="145" t="s">
        <v>10</v>
      </c>
      <c r="M23" s="145"/>
      <c r="N23" s="146">
        <v>0.4</v>
      </c>
      <c r="O23" s="147"/>
      <c r="P23" s="148" t="s">
        <v>37</v>
      </c>
      <c r="Q23" s="148"/>
      <c r="R23" s="44">
        <f>N38*N23</f>
        <v>0</v>
      </c>
      <c r="S23" s="9"/>
      <c r="T23" s="28"/>
      <c r="U23" s="28"/>
      <c r="V23" s="28"/>
      <c r="W23" s="67"/>
      <c r="X23" s="68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</row>
    <row r="24" spans="1:36" ht="45" customHeight="1" x14ac:dyDescent="0.2">
      <c r="A24" s="56"/>
      <c r="B24" s="149" t="s">
        <v>6</v>
      </c>
      <c r="C24" s="151" t="s">
        <v>32</v>
      </c>
      <c r="D24" s="153" t="s">
        <v>128</v>
      </c>
      <c r="E24" s="151" t="s">
        <v>7</v>
      </c>
      <c r="F24" s="151" t="s">
        <v>8</v>
      </c>
      <c r="G24" s="151" t="s">
        <v>3</v>
      </c>
      <c r="H24" s="151" t="s">
        <v>4</v>
      </c>
      <c r="I24" s="158" t="s">
        <v>30</v>
      </c>
      <c r="J24" s="159"/>
      <c r="K24" s="159"/>
      <c r="L24" s="159"/>
      <c r="M24" s="159"/>
      <c r="N24" s="159"/>
      <c r="O24" s="78"/>
      <c r="P24" s="172" t="s">
        <v>31</v>
      </c>
      <c r="Q24" s="173"/>
      <c r="R24" s="149"/>
      <c r="S24" s="4"/>
      <c r="T24" s="29"/>
      <c r="U24" s="30"/>
      <c r="V24" s="29"/>
      <c r="W24" s="67"/>
      <c r="X24" s="67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</row>
    <row r="25" spans="1:36" ht="21" customHeight="1" x14ac:dyDescent="0.2">
      <c r="A25" s="57"/>
      <c r="B25" s="150"/>
      <c r="C25" s="152"/>
      <c r="D25" s="154"/>
      <c r="E25" s="152"/>
      <c r="F25" s="152"/>
      <c r="G25" s="152"/>
      <c r="H25" s="152"/>
      <c r="I25" s="78" t="s">
        <v>33</v>
      </c>
      <c r="J25" s="79" t="s">
        <v>23</v>
      </c>
      <c r="K25" s="79" t="s">
        <v>24</v>
      </c>
      <c r="L25" s="79" t="s">
        <v>25</v>
      </c>
      <c r="M25" s="79" t="s">
        <v>26</v>
      </c>
      <c r="N25" s="79" t="s">
        <v>17</v>
      </c>
      <c r="O25" s="71" t="s">
        <v>53</v>
      </c>
      <c r="P25" s="174"/>
      <c r="Q25" s="175"/>
      <c r="R25" s="176"/>
      <c r="S25" s="16"/>
      <c r="T25" s="31"/>
      <c r="U25" s="31"/>
      <c r="V25" s="31"/>
      <c r="W25" s="72"/>
      <c r="X25" s="68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</row>
    <row r="26" spans="1:36" ht="86.25" customHeight="1" x14ac:dyDescent="0.2">
      <c r="A26" s="155"/>
      <c r="B26" s="134" t="s">
        <v>112</v>
      </c>
      <c r="C26" s="156" t="s">
        <v>55</v>
      </c>
      <c r="D26" s="118" t="s">
        <v>113</v>
      </c>
      <c r="E26" s="120">
        <v>43466</v>
      </c>
      <c r="F26" s="120">
        <v>43830</v>
      </c>
      <c r="G26" s="122" t="s">
        <v>67</v>
      </c>
      <c r="H26" s="122" t="s">
        <v>105</v>
      </c>
      <c r="I26" s="49" t="s">
        <v>21</v>
      </c>
      <c r="J26" s="104">
        <v>15</v>
      </c>
      <c r="K26" s="104">
        <v>10</v>
      </c>
      <c r="L26" s="105">
        <v>5</v>
      </c>
      <c r="M26" s="116">
        <v>2</v>
      </c>
      <c r="N26" s="106">
        <f>SUM(J26:M26)</f>
        <v>32</v>
      </c>
      <c r="O26" s="126">
        <f>N27/N26</f>
        <v>0</v>
      </c>
      <c r="P26" s="128"/>
      <c r="Q26" s="129"/>
      <c r="R26" s="130"/>
      <c r="S26" s="74"/>
      <c r="T26" s="170"/>
      <c r="U26" s="75"/>
      <c r="V26" s="67"/>
      <c r="W26" s="67"/>
      <c r="X26" s="68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</row>
    <row r="27" spans="1:36" ht="96" customHeight="1" x14ac:dyDescent="0.2">
      <c r="A27" s="155"/>
      <c r="B27" s="136"/>
      <c r="C27" s="157"/>
      <c r="D27" s="119"/>
      <c r="E27" s="121"/>
      <c r="F27" s="121"/>
      <c r="G27" s="123"/>
      <c r="H27" s="123"/>
      <c r="I27" s="52" t="s">
        <v>22</v>
      </c>
      <c r="J27" s="107"/>
      <c r="K27" s="108"/>
      <c r="L27" s="107"/>
      <c r="M27" s="117"/>
      <c r="N27" s="109"/>
      <c r="O27" s="127"/>
      <c r="P27" s="131"/>
      <c r="Q27" s="132"/>
      <c r="R27" s="133"/>
      <c r="S27" s="76"/>
      <c r="T27" s="171"/>
      <c r="U27" s="77"/>
      <c r="V27" s="72"/>
      <c r="W27" s="72"/>
      <c r="X27" s="68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</row>
    <row r="28" spans="1:36" ht="96" customHeight="1" x14ac:dyDescent="0.2">
      <c r="A28" s="101"/>
      <c r="B28" s="134" t="s">
        <v>77</v>
      </c>
      <c r="C28" s="160" t="s">
        <v>56</v>
      </c>
      <c r="D28" s="118" t="s">
        <v>114</v>
      </c>
      <c r="E28" s="120">
        <v>43466</v>
      </c>
      <c r="F28" s="120">
        <v>43830</v>
      </c>
      <c r="G28" s="122" t="s">
        <v>67</v>
      </c>
      <c r="H28" s="124" t="s">
        <v>119</v>
      </c>
      <c r="I28" s="49" t="s">
        <v>21</v>
      </c>
      <c r="J28" s="104">
        <v>32</v>
      </c>
      <c r="K28" s="104">
        <v>10</v>
      </c>
      <c r="L28" s="104">
        <v>10</v>
      </c>
      <c r="M28" s="111">
        <v>10</v>
      </c>
      <c r="N28" s="104">
        <f t="shared" ref="N28:N36" si="0">J28+K28+L28+M28</f>
        <v>62</v>
      </c>
      <c r="O28" s="162">
        <f>N29/N28</f>
        <v>0</v>
      </c>
      <c r="P28" s="164"/>
      <c r="Q28" s="165"/>
      <c r="R28" s="166"/>
      <c r="S28" s="76"/>
      <c r="T28" s="171"/>
      <c r="U28" s="77"/>
      <c r="V28" s="72"/>
      <c r="W28" s="72"/>
      <c r="X28" s="68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</row>
    <row r="29" spans="1:36" ht="111.75" customHeight="1" x14ac:dyDescent="0.2">
      <c r="A29" s="101"/>
      <c r="B29" s="135"/>
      <c r="C29" s="161"/>
      <c r="D29" s="119"/>
      <c r="E29" s="121"/>
      <c r="F29" s="121"/>
      <c r="G29" s="123"/>
      <c r="H29" s="125"/>
      <c r="I29" s="52" t="s">
        <v>22</v>
      </c>
      <c r="J29" s="104"/>
      <c r="K29" s="104"/>
      <c r="L29" s="104"/>
      <c r="M29" s="112"/>
      <c r="N29" s="104"/>
      <c r="O29" s="163"/>
      <c r="P29" s="167"/>
      <c r="Q29" s="168"/>
      <c r="R29" s="169"/>
      <c r="S29" s="76"/>
      <c r="T29" s="171"/>
      <c r="U29" s="77"/>
      <c r="V29" s="72"/>
      <c r="W29" s="72"/>
      <c r="X29" s="68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</row>
    <row r="30" spans="1:36" ht="166.5" customHeight="1" x14ac:dyDescent="0.2">
      <c r="A30" s="155"/>
      <c r="B30" s="135"/>
      <c r="C30" s="156" t="s">
        <v>73</v>
      </c>
      <c r="D30" s="118" t="s">
        <v>115</v>
      </c>
      <c r="E30" s="120">
        <v>43466</v>
      </c>
      <c r="F30" s="120">
        <v>43830</v>
      </c>
      <c r="G30" s="122" t="s">
        <v>67</v>
      </c>
      <c r="H30" s="122" t="s">
        <v>82</v>
      </c>
      <c r="I30" s="49" t="s">
        <v>21</v>
      </c>
      <c r="J30" s="104">
        <v>375</v>
      </c>
      <c r="K30" s="104">
        <v>200</v>
      </c>
      <c r="L30" s="73">
        <v>200</v>
      </c>
      <c r="M30" s="73">
        <v>200</v>
      </c>
      <c r="N30" s="104">
        <f t="shared" si="0"/>
        <v>975</v>
      </c>
      <c r="O30" s="126">
        <f>N31/N30</f>
        <v>0</v>
      </c>
      <c r="P30" s="128"/>
      <c r="Q30" s="129"/>
      <c r="R30" s="130"/>
      <c r="S30" s="74"/>
      <c r="T30" s="171"/>
      <c r="U30" s="75"/>
      <c r="V30" s="67"/>
      <c r="W30" s="67"/>
      <c r="X30" s="68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</row>
    <row r="31" spans="1:36" ht="199.5" customHeight="1" x14ac:dyDescent="0.2">
      <c r="A31" s="155"/>
      <c r="B31" s="135"/>
      <c r="C31" s="157"/>
      <c r="D31" s="119"/>
      <c r="E31" s="121"/>
      <c r="F31" s="121"/>
      <c r="G31" s="123"/>
      <c r="H31" s="123"/>
      <c r="I31" s="52" t="s">
        <v>22</v>
      </c>
      <c r="J31" s="107"/>
      <c r="K31" s="104"/>
      <c r="L31" s="52"/>
      <c r="M31" s="52"/>
      <c r="N31" s="104"/>
      <c r="O31" s="127"/>
      <c r="P31" s="131"/>
      <c r="Q31" s="132"/>
      <c r="R31" s="133"/>
      <c r="S31" s="76"/>
      <c r="T31" s="171"/>
      <c r="U31" s="77"/>
      <c r="V31" s="72"/>
      <c r="W31" s="72"/>
      <c r="X31" s="68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</row>
    <row r="32" spans="1:36" ht="86.25" customHeight="1" x14ac:dyDescent="0.2">
      <c r="A32" s="155"/>
      <c r="B32" s="135"/>
      <c r="C32" s="156" t="s">
        <v>74</v>
      </c>
      <c r="D32" s="118" t="s">
        <v>116</v>
      </c>
      <c r="E32" s="120">
        <v>43466</v>
      </c>
      <c r="F32" s="120">
        <v>43830</v>
      </c>
      <c r="G32" s="122" t="s">
        <v>67</v>
      </c>
      <c r="H32" s="122" t="s">
        <v>83</v>
      </c>
      <c r="I32" s="49" t="s">
        <v>21</v>
      </c>
      <c r="J32" s="104">
        <v>129600</v>
      </c>
      <c r="K32" s="104">
        <v>129600</v>
      </c>
      <c r="L32" s="104">
        <v>129600</v>
      </c>
      <c r="M32" s="115">
        <v>129600</v>
      </c>
      <c r="N32" s="104">
        <f t="shared" si="0"/>
        <v>518400</v>
      </c>
      <c r="O32" s="126">
        <f>N33/N32</f>
        <v>0</v>
      </c>
      <c r="P32" s="128"/>
      <c r="Q32" s="129"/>
      <c r="R32" s="130"/>
      <c r="S32" s="74"/>
      <c r="T32" s="171"/>
      <c r="U32" s="75"/>
      <c r="V32" s="67"/>
      <c r="W32" s="67"/>
      <c r="X32" s="68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</row>
    <row r="33" spans="1:36" ht="96" customHeight="1" x14ac:dyDescent="0.2">
      <c r="A33" s="155"/>
      <c r="B33" s="135"/>
      <c r="C33" s="157"/>
      <c r="D33" s="119"/>
      <c r="E33" s="121"/>
      <c r="F33" s="121"/>
      <c r="G33" s="123"/>
      <c r="H33" s="123"/>
      <c r="I33" s="52" t="s">
        <v>22</v>
      </c>
      <c r="J33" s="104"/>
      <c r="K33" s="104"/>
      <c r="L33" s="107"/>
      <c r="M33" s="115"/>
      <c r="N33" s="104"/>
      <c r="O33" s="127"/>
      <c r="P33" s="131"/>
      <c r="Q33" s="132"/>
      <c r="R33" s="133"/>
      <c r="S33" s="76"/>
      <c r="T33" s="171"/>
      <c r="U33" s="77"/>
      <c r="V33" s="72"/>
      <c r="W33" s="72"/>
      <c r="X33" s="68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</row>
    <row r="34" spans="1:36" ht="48.75" customHeight="1" x14ac:dyDescent="0.2">
      <c r="A34" s="155"/>
      <c r="B34" s="135"/>
      <c r="C34" s="156" t="s">
        <v>75</v>
      </c>
      <c r="D34" s="118" t="s">
        <v>79</v>
      </c>
      <c r="E34" s="120">
        <v>43466</v>
      </c>
      <c r="F34" s="120">
        <v>43830</v>
      </c>
      <c r="G34" s="122" t="s">
        <v>67</v>
      </c>
      <c r="H34" s="122" t="s">
        <v>81</v>
      </c>
      <c r="I34" s="49" t="s">
        <v>21</v>
      </c>
      <c r="J34" s="104">
        <v>20</v>
      </c>
      <c r="K34" s="104">
        <v>25</v>
      </c>
      <c r="L34" s="49">
        <v>24</v>
      </c>
      <c r="M34" s="49">
        <v>24</v>
      </c>
      <c r="N34" s="104">
        <f t="shared" si="0"/>
        <v>93</v>
      </c>
      <c r="O34" s="126">
        <f>N35/N34</f>
        <v>0</v>
      </c>
      <c r="P34" s="128"/>
      <c r="Q34" s="129"/>
      <c r="R34" s="130"/>
      <c r="S34" s="74"/>
      <c r="T34" s="171"/>
      <c r="U34" s="75"/>
      <c r="V34" s="67"/>
      <c r="W34" s="67"/>
      <c r="X34" s="68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</row>
    <row r="35" spans="1:36" ht="48.75" customHeight="1" x14ac:dyDescent="0.2">
      <c r="A35" s="155"/>
      <c r="B35" s="135"/>
      <c r="C35" s="157"/>
      <c r="D35" s="119"/>
      <c r="E35" s="121"/>
      <c r="F35" s="121"/>
      <c r="G35" s="123"/>
      <c r="H35" s="123"/>
      <c r="I35" s="52" t="s">
        <v>22</v>
      </c>
      <c r="J35" s="104"/>
      <c r="K35" s="104"/>
      <c r="L35" s="52"/>
      <c r="M35" s="52"/>
      <c r="N35" s="104"/>
      <c r="O35" s="127"/>
      <c r="P35" s="131"/>
      <c r="Q35" s="132"/>
      <c r="R35" s="133"/>
      <c r="S35" s="76"/>
      <c r="T35" s="171"/>
      <c r="U35" s="77"/>
      <c r="V35" s="72"/>
      <c r="W35" s="72"/>
      <c r="X35" s="68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</row>
    <row r="36" spans="1:36" ht="48.75" customHeight="1" x14ac:dyDescent="0.2">
      <c r="A36" s="155"/>
      <c r="B36" s="134" t="s">
        <v>78</v>
      </c>
      <c r="C36" s="156" t="s">
        <v>76</v>
      </c>
      <c r="D36" s="118" t="s">
        <v>80</v>
      </c>
      <c r="E36" s="120">
        <v>43466</v>
      </c>
      <c r="F36" s="120">
        <v>43830</v>
      </c>
      <c r="G36" s="122" t="s">
        <v>67</v>
      </c>
      <c r="H36" s="124" t="s">
        <v>120</v>
      </c>
      <c r="I36" s="49" t="s">
        <v>21</v>
      </c>
      <c r="J36" s="50">
        <v>0.02</v>
      </c>
      <c r="K36" s="50">
        <v>0.03</v>
      </c>
      <c r="L36" s="50">
        <v>0.05</v>
      </c>
      <c r="M36" s="114">
        <v>0.02</v>
      </c>
      <c r="N36" s="51">
        <f t="shared" si="0"/>
        <v>0.12000000000000001</v>
      </c>
      <c r="O36" s="126">
        <f>N37/N36</f>
        <v>0</v>
      </c>
      <c r="P36" s="128"/>
      <c r="Q36" s="129"/>
      <c r="R36" s="130"/>
      <c r="S36" s="74"/>
      <c r="T36" s="171"/>
      <c r="U36" s="75"/>
      <c r="V36" s="67"/>
      <c r="W36" s="67"/>
      <c r="X36" s="68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</row>
    <row r="37" spans="1:36" ht="48.75" customHeight="1" x14ac:dyDescent="0.2">
      <c r="A37" s="155"/>
      <c r="B37" s="136"/>
      <c r="C37" s="157"/>
      <c r="D37" s="119"/>
      <c r="E37" s="121"/>
      <c r="F37" s="121"/>
      <c r="G37" s="123"/>
      <c r="H37" s="125"/>
      <c r="I37" s="52" t="s">
        <v>22</v>
      </c>
      <c r="J37" s="54"/>
      <c r="K37" s="54"/>
      <c r="L37" s="50"/>
      <c r="M37" s="114"/>
      <c r="N37" s="51"/>
      <c r="O37" s="127"/>
      <c r="P37" s="131"/>
      <c r="Q37" s="132"/>
      <c r="R37" s="133"/>
      <c r="S37" s="76"/>
      <c r="T37" s="171"/>
      <c r="U37" s="77"/>
      <c r="V37" s="72"/>
      <c r="W37" s="72"/>
      <c r="X37" s="68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</row>
    <row r="38" spans="1:36" ht="28.5" customHeight="1" x14ac:dyDescent="0.2">
      <c r="A38" s="56"/>
      <c r="B38" s="137" t="s">
        <v>9</v>
      </c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9"/>
      <c r="N38" s="140">
        <f>(O26+O28+O30+O32+O34+O36)/6</f>
        <v>0</v>
      </c>
      <c r="O38" s="141"/>
      <c r="P38" s="142"/>
      <c r="Q38" s="142"/>
      <c r="R38" s="143"/>
      <c r="S38" s="56"/>
      <c r="T38" s="67"/>
      <c r="U38" s="67"/>
      <c r="V38" s="67"/>
      <c r="W38" s="67"/>
      <c r="X38" s="68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</row>
    <row r="39" spans="1:36" ht="36" customHeight="1" x14ac:dyDescent="0.2">
      <c r="A39" s="56"/>
      <c r="B39" s="43" t="s">
        <v>39</v>
      </c>
      <c r="C39" s="144" t="s">
        <v>84</v>
      </c>
      <c r="D39" s="144"/>
      <c r="E39" s="144"/>
      <c r="F39" s="144"/>
      <c r="G39" s="144"/>
      <c r="H39" s="144"/>
      <c r="I39" s="144"/>
      <c r="J39" s="144"/>
      <c r="K39" s="144"/>
      <c r="L39" s="145" t="s">
        <v>10</v>
      </c>
      <c r="M39" s="145"/>
      <c r="N39" s="146">
        <v>0.2</v>
      </c>
      <c r="O39" s="147"/>
      <c r="P39" s="148" t="s">
        <v>37</v>
      </c>
      <c r="Q39" s="148"/>
      <c r="R39" s="44">
        <f>N48*N39</f>
        <v>0.19754485363550522</v>
      </c>
      <c r="S39" s="9"/>
      <c r="T39" s="28"/>
      <c r="U39" s="28"/>
      <c r="V39" s="28"/>
      <c r="W39" s="67"/>
      <c r="X39" s="68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</row>
    <row r="40" spans="1:36" ht="45" customHeight="1" x14ac:dyDescent="0.2">
      <c r="A40" s="56"/>
      <c r="B40" s="149" t="s">
        <v>6</v>
      </c>
      <c r="C40" s="151" t="s">
        <v>32</v>
      </c>
      <c r="D40" s="153" t="s">
        <v>128</v>
      </c>
      <c r="E40" s="151" t="s">
        <v>7</v>
      </c>
      <c r="F40" s="151" t="s">
        <v>8</v>
      </c>
      <c r="G40" s="151" t="s">
        <v>3</v>
      </c>
      <c r="H40" s="151" t="s">
        <v>4</v>
      </c>
      <c r="I40" s="158" t="s">
        <v>30</v>
      </c>
      <c r="J40" s="159"/>
      <c r="K40" s="159"/>
      <c r="L40" s="159"/>
      <c r="M40" s="159"/>
      <c r="N40" s="159"/>
      <c r="O40" s="185"/>
      <c r="P40" s="172" t="s">
        <v>31</v>
      </c>
      <c r="Q40" s="173"/>
      <c r="R40" s="149"/>
      <c r="S40" s="4"/>
      <c r="T40" s="29"/>
      <c r="U40" s="30"/>
      <c r="V40" s="29"/>
      <c r="W40" s="67"/>
      <c r="X40" s="67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</row>
    <row r="41" spans="1:36" ht="21" customHeight="1" x14ac:dyDescent="0.2">
      <c r="A41" s="57"/>
      <c r="B41" s="150"/>
      <c r="C41" s="152"/>
      <c r="D41" s="154"/>
      <c r="E41" s="152"/>
      <c r="F41" s="152"/>
      <c r="G41" s="152"/>
      <c r="H41" s="152"/>
      <c r="I41" s="78" t="s">
        <v>33</v>
      </c>
      <c r="J41" s="79" t="s">
        <v>23</v>
      </c>
      <c r="K41" s="79" t="s">
        <v>24</v>
      </c>
      <c r="L41" s="79" t="s">
        <v>25</v>
      </c>
      <c r="M41" s="79" t="s">
        <v>26</v>
      </c>
      <c r="N41" s="79" t="s">
        <v>17</v>
      </c>
      <c r="O41" s="71" t="s">
        <v>53</v>
      </c>
      <c r="P41" s="174"/>
      <c r="Q41" s="175"/>
      <c r="R41" s="176"/>
      <c r="S41" s="16"/>
      <c r="T41" s="31"/>
      <c r="U41" s="31"/>
      <c r="V41" s="31"/>
      <c r="W41" s="72"/>
      <c r="X41" s="68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</row>
    <row r="42" spans="1:36" ht="86.25" customHeight="1" x14ac:dyDescent="0.2">
      <c r="A42" s="155"/>
      <c r="B42" s="134" t="s">
        <v>85</v>
      </c>
      <c r="C42" s="156" t="s">
        <v>58</v>
      </c>
      <c r="D42" s="118" t="s">
        <v>86</v>
      </c>
      <c r="E42" s="120">
        <v>43466</v>
      </c>
      <c r="F42" s="120">
        <v>43830</v>
      </c>
      <c r="G42" s="122" t="s">
        <v>67</v>
      </c>
      <c r="H42" s="124" t="s">
        <v>121</v>
      </c>
      <c r="I42" s="49" t="s">
        <v>21</v>
      </c>
      <c r="J42" s="50">
        <v>0.25</v>
      </c>
      <c r="K42" s="50">
        <v>0.25</v>
      </c>
      <c r="L42" s="50">
        <v>0.25</v>
      </c>
      <c r="M42" s="50">
        <v>0.25</v>
      </c>
      <c r="N42" s="51">
        <f t="shared" ref="N42:N43" si="1">J42+K42+L42+M42</f>
        <v>1</v>
      </c>
      <c r="O42" s="126">
        <f>N43/N42</f>
        <v>1</v>
      </c>
      <c r="P42" s="128"/>
      <c r="Q42" s="129"/>
      <c r="R42" s="130"/>
      <c r="S42" s="74"/>
      <c r="T42" s="170"/>
      <c r="U42" s="75"/>
      <c r="V42" s="67"/>
      <c r="W42" s="67"/>
      <c r="X42" s="68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</row>
    <row r="43" spans="1:36" ht="96" customHeight="1" x14ac:dyDescent="0.2">
      <c r="A43" s="155"/>
      <c r="B43" s="135"/>
      <c r="C43" s="157"/>
      <c r="D43" s="119"/>
      <c r="E43" s="121"/>
      <c r="F43" s="121"/>
      <c r="G43" s="123"/>
      <c r="H43" s="125"/>
      <c r="I43" s="52" t="s">
        <v>22</v>
      </c>
      <c r="J43" s="53">
        <v>0.25</v>
      </c>
      <c r="K43" s="54">
        <v>0.25</v>
      </c>
      <c r="L43" s="50">
        <v>0.25</v>
      </c>
      <c r="M43" s="50">
        <v>0.25</v>
      </c>
      <c r="N43" s="51">
        <f t="shared" si="1"/>
        <v>1</v>
      </c>
      <c r="O43" s="127"/>
      <c r="P43" s="131"/>
      <c r="Q43" s="132"/>
      <c r="R43" s="133"/>
      <c r="S43" s="76"/>
      <c r="T43" s="171"/>
      <c r="U43" s="77"/>
      <c r="V43" s="72"/>
      <c r="W43" s="72"/>
      <c r="X43" s="68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</row>
    <row r="44" spans="1:36" ht="86.25" customHeight="1" x14ac:dyDescent="0.2">
      <c r="A44" s="155"/>
      <c r="B44" s="135"/>
      <c r="C44" s="156" t="s">
        <v>59</v>
      </c>
      <c r="D44" s="118" t="s">
        <v>106</v>
      </c>
      <c r="E44" s="120">
        <v>43466</v>
      </c>
      <c r="F44" s="120">
        <v>43830</v>
      </c>
      <c r="G44" s="122" t="s">
        <v>67</v>
      </c>
      <c r="H44" s="124" t="s">
        <v>89</v>
      </c>
      <c r="I44" s="49" t="s">
        <v>21</v>
      </c>
      <c r="J44" s="104">
        <v>88</v>
      </c>
      <c r="K44" s="104">
        <f>59+29</f>
        <v>88</v>
      </c>
      <c r="L44" s="104">
        <f>59+29</f>
        <v>88</v>
      </c>
      <c r="M44" s="104">
        <v>89</v>
      </c>
      <c r="N44" s="104">
        <f>J44+K44+L44+M44</f>
        <v>353</v>
      </c>
      <c r="O44" s="126">
        <f>N45/N44</f>
        <v>0.96317280453257792</v>
      </c>
      <c r="P44" s="128"/>
      <c r="Q44" s="129"/>
      <c r="R44" s="130"/>
      <c r="S44" s="74"/>
      <c r="T44" s="171"/>
      <c r="U44" s="75"/>
      <c r="V44" s="67"/>
      <c r="W44" s="67"/>
      <c r="X44" s="68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</row>
    <row r="45" spans="1:36" ht="160.5" customHeight="1" x14ac:dyDescent="0.2">
      <c r="A45" s="155"/>
      <c r="B45" s="135"/>
      <c r="C45" s="157"/>
      <c r="D45" s="119"/>
      <c r="E45" s="121"/>
      <c r="F45" s="121"/>
      <c r="G45" s="123"/>
      <c r="H45" s="125"/>
      <c r="I45" s="52" t="s">
        <v>22</v>
      </c>
      <c r="J45" s="104">
        <v>85</v>
      </c>
      <c r="K45" s="104">
        <f>52+27</f>
        <v>79</v>
      </c>
      <c r="L45" s="104">
        <f>59+28</f>
        <v>87</v>
      </c>
      <c r="M45" s="104">
        <v>89</v>
      </c>
      <c r="N45" s="104">
        <f t="shared" ref="N45:N47" si="2">J45+K45+L45+M45</f>
        <v>340</v>
      </c>
      <c r="O45" s="127"/>
      <c r="P45" s="131"/>
      <c r="Q45" s="132"/>
      <c r="R45" s="133"/>
      <c r="S45" s="76"/>
      <c r="T45" s="171"/>
      <c r="U45" s="77"/>
      <c r="V45" s="72"/>
      <c r="W45" s="72"/>
      <c r="X45" s="68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</row>
    <row r="46" spans="1:36" ht="59.25" customHeight="1" x14ac:dyDescent="0.2">
      <c r="A46" s="155"/>
      <c r="B46" s="135"/>
      <c r="C46" s="156" t="s">
        <v>87</v>
      </c>
      <c r="D46" s="177" t="s">
        <v>88</v>
      </c>
      <c r="E46" s="179">
        <v>43466</v>
      </c>
      <c r="F46" s="179">
        <v>43830</v>
      </c>
      <c r="G46" s="181" t="s">
        <v>67</v>
      </c>
      <c r="H46" s="183" t="s">
        <v>89</v>
      </c>
      <c r="I46" s="111" t="s">
        <v>21</v>
      </c>
      <c r="J46" s="115">
        <v>1</v>
      </c>
      <c r="K46" s="115">
        <v>1</v>
      </c>
      <c r="L46" s="115">
        <v>1</v>
      </c>
      <c r="M46" s="111">
        <v>1</v>
      </c>
      <c r="N46" s="104">
        <f>J46+K46+L46+M46</f>
        <v>4</v>
      </c>
      <c r="O46" s="126">
        <f>N47/N46</f>
        <v>1</v>
      </c>
      <c r="P46" s="128"/>
      <c r="Q46" s="129"/>
      <c r="R46" s="130"/>
      <c r="S46" s="74"/>
      <c r="T46" s="171"/>
      <c r="U46" s="75"/>
      <c r="V46" s="67"/>
      <c r="W46" s="67"/>
      <c r="X46" s="68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</row>
    <row r="47" spans="1:36" ht="48.75" customHeight="1" x14ac:dyDescent="0.2">
      <c r="A47" s="155"/>
      <c r="B47" s="136"/>
      <c r="C47" s="157"/>
      <c r="D47" s="178"/>
      <c r="E47" s="180"/>
      <c r="F47" s="180"/>
      <c r="G47" s="182"/>
      <c r="H47" s="184"/>
      <c r="I47" s="112" t="s">
        <v>22</v>
      </c>
      <c r="J47" s="115">
        <v>1</v>
      </c>
      <c r="K47" s="115">
        <v>1</v>
      </c>
      <c r="L47" s="112">
        <v>1</v>
      </c>
      <c r="M47" s="112">
        <v>1</v>
      </c>
      <c r="N47" s="104">
        <f t="shared" si="2"/>
        <v>4</v>
      </c>
      <c r="O47" s="127"/>
      <c r="P47" s="131"/>
      <c r="Q47" s="132"/>
      <c r="R47" s="133"/>
      <c r="S47" s="76"/>
      <c r="T47" s="171"/>
      <c r="U47" s="77"/>
      <c r="V47" s="72"/>
      <c r="W47" s="72"/>
      <c r="X47" s="68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</row>
    <row r="48" spans="1:36" ht="28.5" customHeight="1" x14ac:dyDescent="0.2">
      <c r="A48" s="56"/>
      <c r="B48" s="137" t="s">
        <v>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9"/>
      <c r="N48" s="140">
        <f>(O42+O46+O44)/3</f>
        <v>0.98772426817752601</v>
      </c>
      <c r="O48" s="141"/>
      <c r="P48" s="142"/>
      <c r="Q48" s="142"/>
      <c r="R48" s="143"/>
      <c r="S48" s="56"/>
      <c r="T48" s="67"/>
      <c r="U48" s="67"/>
      <c r="V48" s="67"/>
      <c r="W48" s="67"/>
      <c r="X48" s="68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</row>
    <row r="49" spans="1:36" ht="36" customHeight="1" x14ac:dyDescent="0.2">
      <c r="A49" s="56"/>
      <c r="B49" s="43" t="s">
        <v>42</v>
      </c>
      <c r="C49" s="144" t="s">
        <v>90</v>
      </c>
      <c r="D49" s="144"/>
      <c r="E49" s="144"/>
      <c r="F49" s="144"/>
      <c r="G49" s="144"/>
      <c r="H49" s="144"/>
      <c r="I49" s="144"/>
      <c r="J49" s="144"/>
      <c r="K49" s="144"/>
      <c r="L49" s="145" t="s">
        <v>10</v>
      </c>
      <c r="M49" s="145"/>
      <c r="N49" s="146">
        <v>0.1</v>
      </c>
      <c r="O49" s="147"/>
      <c r="P49" s="148" t="s">
        <v>37</v>
      </c>
      <c r="Q49" s="148"/>
      <c r="R49" s="44">
        <f>N56*N49</f>
        <v>0.1</v>
      </c>
      <c r="S49" s="9"/>
      <c r="T49" s="28"/>
      <c r="U49" s="28"/>
      <c r="V49" s="28"/>
      <c r="W49" s="67"/>
      <c r="X49" s="68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</row>
    <row r="50" spans="1:36" ht="45" customHeight="1" x14ac:dyDescent="0.2">
      <c r="A50" s="56"/>
      <c r="B50" s="149" t="s">
        <v>6</v>
      </c>
      <c r="C50" s="151" t="s">
        <v>32</v>
      </c>
      <c r="D50" s="153" t="s">
        <v>128</v>
      </c>
      <c r="E50" s="151" t="s">
        <v>7</v>
      </c>
      <c r="F50" s="151" t="s">
        <v>8</v>
      </c>
      <c r="G50" s="151" t="s">
        <v>3</v>
      </c>
      <c r="H50" s="151" t="s">
        <v>4</v>
      </c>
      <c r="I50" s="158" t="s">
        <v>30</v>
      </c>
      <c r="J50" s="159"/>
      <c r="K50" s="159"/>
      <c r="L50" s="159"/>
      <c r="M50" s="159"/>
      <c r="N50" s="159"/>
      <c r="O50" s="78"/>
      <c r="P50" s="172" t="s">
        <v>31</v>
      </c>
      <c r="Q50" s="173"/>
      <c r="R50" s="149"/>
      <c r="S50" s="4"/>
      <c r="T50" s="29"/>
      <c r="U50" s="30"/>
      <c r="V50" s="29"/>
      <c r="W50" s="67"/>
      <c r="X50" s="67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</row>
    <row r="51" spans="1:36" ht="21" customHeight="1" x14ac:dyDescent="0.2">
      <c r="A51" s="57"/>
      <c r="B51" s="150"/>
      <c r="C51" s="152"/>
      <c r="D51" s="154"/>
      <c r="E51" s="152"/>
      <c r="F51" s="152"/>
      <c r="G51" s="152"/>
      <c r="H51" s="152"/>
      <c r="I51" s="78" t="s">
        <v>33</v>
      </c>
      <c r="J51" s="79" t="s">
        <v>23</v>
      </c>
      <c r="K51" s="79" t="s">
        <v>24</v>
      </c>
      <c r="L51" s="79" t="s">
        <v>25</v>
      </c>
      <c r="M51" s="79" t="s">
        <v>26</v>
      </c>
      <c r="N51" s="79" t="s">
        <v>17</v>
      </c>
      <c r="O51" s="71" t="s">
        <v>53</v>
      </c>
      <c r="P51" s="174"/>
      <c r="Q51" s="175"/>
      <c r="R51" s="176"/>
      <c r="S51" s="16"/>
      <c r="T51" s="31"/>
      <c r="U51" s="31"/>
      <c r="V51" s="31"/>
      <c r="W51" s="72"/>
      <c r="X51" s="68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</row>
    <row r="52" spans="1:36" ht="86.25" customHeight="1" x14ac:dyDescent="0.2">
      <c r="A52" s="155"/>
      <c r="B52" s="134" t="s">
        <v>107</v>
      </c>
      <c r="C52" s="156" t="s">
        <v>43</v>
      </c>
      <c r="D52" s="118" t="s">
        <v>108</v>
      </c>
      <c r="E52" s="120">
        <v>43466</v>
      </c>
      <c r="F52" s="120">
        <v>43830</v>
      </c>
      <c r="G52" s="122" t="s">
        <v>67</v>
      </c>
      <c r="H52" s="122" t="s">
        <v>91</v>
      </c>
      <c r="I52" s="49" t="s">
        <v>21</v>
      </c>
      <c r="J52" s="50">
        <v>1</v>
      </c>
      <c r="K52" s="50">
        <v>0</v>
      </c>
      <c r="L52" s="54">
        <v>0</v>
      </c>
      <c r="M52" s="54">
        <v>0</v>
      </c>
      <c r="N52" s="51">
        <v>1</v>
      </c>
      <c r="O52" s="126">
        <f>N53/N52</f>
        <v>1</v>
      </c>
      <c r="P52" s="128"/>
      <c r="Q52" s="129"/>
      <c r="R52" s="130"/>
      <c r="S52" s="74"/>
      <c r="T52" s="170"/>
      <c r="U52" s="75"/>
      <c r="V52" s="67"/>
      <c r="W52" s="67"/>
      <c r="X52" s="68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</row>
    <row r="53" spans="1:36" ht="96" customHeight="1" x14ac:dyDescent="0.2">
      <c r="A53" s="155"/>
      <c r="B53" s="135"/>
      <c r="C53" s="157"/>
      <c r="D53" s="119"/>
      <c r="E53" s="121"/>
      <c r="F53" s="121"/>
      <c r="G53" s="123"/>
      <c r="H53" s="123"/>
      <c r="I53" s="52" t="s">
        <v>22</v>
      </c>
      <c r="J53" s="53">
        <v>1</v>
      </c>
      <c r="K53" s="54">
        <v>0</v>
      </c>
      <c r="L53" s="54">
        <v>0</v>
      </c>
      <c r="M53" s="54">
        <v>0</v>
      </c>
      <c r="N53" s="51">
        <v>1</v>
      </c>
      <c r="O53" s="127"/>
      <c r="P53" s="131"/>
      <c r="Q53" s="132"/>
      <c r="R53" s="133"/>
      <c r="S53" s="76"/>
      <c r="T53" s="171"/>
      <c r="U53" s="77"/>
      <c r="V53" s="72"/>
      <c r="W53" s="72"/>
      <c r="X53" s="68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</row>
    <row r="54" spans="1:36" ht="48.75" customHeight="1" x14ac:dyDescent="0.2">
      <c r="A54" s="155"/>
      <c r="B54" s="135"/>
      <c r="C54" s="156" t="s">
        <v>44</v>
      </c>
      <c r="D54" s="118" t="s">
        <v>109</v>
      </c>
      <c r="E54" s="120">
        <v>43466</v>
      </c>
      <c r="F54" s="120">
        <v>43830</v>
      </c>
      <c r="G54" s="122" t="s">
        <v>67</v>
      </c>
      <c r="H54" s="124" t="s">
        <v>122</v>
      </c>
      <c r="I54" s="49" t="s">
        <v>21</v>
      </c>
      <c r="J54" s="50">
        <v>0.5</v>
      </c>
      <c r="K54" s="50">
        <v>0</v>
      </c>
      <c r="L54" s="54">
        <v>0.5</v>
      </c>
      <c r="M54" s="54">
        <v>0</v>
      </c>
      <c r="N54" s="51">
        <f>J54+K54+L54+M54</f>
        <v>1</v>
      </c>
      <c r="O54" s="126">
        <f>N55/N54</f>
        <v>1</v>
      </c>
      <c r="P54" s="128"/>
      <c r="Q54" s="129"/>
      <c r="R54" s="130"/>
      <c r="S54" s="74"/>
      <c r="T54" s="171"/>
      <c r="U54" s="75"/>
      <c r="V54" s="67"/>
      <c r="W54" s="67"/>
      <c r="X54" s="68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</row>
    <row r="55" spans="1:36" ht="48.75" customHeight="1" x14ac:dyDescent="0.2">
      <c r="A55" s="155"/>
      <c r="B55" s="136"/>
      <c r="C55" s="157"/>
      <c r="D55" s="119"/>
      <c r="E55" s="121"/>
      <c r="F55" s="121"/>
      <c r="G55" s="123"/>
      <c r="H55" s="125"/>
      <c r="I55" s="52" t="s">
        <v>22</v>
      </c>
      <c r="J55" s="53">
        <v>0.5</v>
      </c>
      <c r="K55" s="54">
        <v>0</v>
      </c>
      <c r="L55" s="54">
        <v>0.5</v>
      </c>
      <c r="M55" s="54">
        <v>0</v>
      </c>
      <c r="N55" s="51">
        <f>J55+K55+L55+M55</f>
        <v>1</v>
      </c>
      <c r="O55" s="127"/>
      <c r="P55" s="131"/>
      <c r="Q55" s="132"/>
      <c r="R55" s="133"/>
      <c r="S55" s="76"/>
      <c r="T55" s="171"/>
      <c r="U55" s="77"/>
      <c r="V55" s="72"/>
      <c r="W55" s="72"/>
      <c r="X55" s="68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</row>
    <row r="56" spans="1:36" ht="28.5" customHeight="1" x14ac:dyDescent="0.2">
      <c r="A56" s="56"/>
      <c r="B56" s="137" t="s">
        <v>9</v>
      </c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9"/>
      <c r="N56" s="140">
        <f>(O52+O54)/2</f>
        <v>1</v>
      </c>
      <c r="O56" s="141"/>
      <c r="P56" s="142"/>
      <c r="Q56" s="142"/>
      <c r="R56" s="143"/>
      <c r="S56" s="56"/>
      <c r="T56" s="67"/>
      <c r="U56" s="67"/>
      <c r="V56" s="67"/>
      <c r="W56" s="67"/>
      <c r="X56" s="68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</row>
    <row r="57" spans="1:36" ht="46.5" customHeight="1" x14ac:dyDescent="0.2">
      <c r="A57" s="56"/>
      <c r="B57" s="43" t="s">
        <v>71</v>
      </c>
      <c r="C57" s="203" t="s">
        <v>40</v>
      </c>
      <c r="D57" s="203"/>
      <c r="E57" s="203"/>
      <c r="F57" s="203"/>
      <c r="G57" s="203"/>
      <c r="H57" s="203"/>
      <c r="I57" s="203"/>
      <c r="J57" s="203"/>
      <c r="K57" s="203"/>
      <c r="L57" s="145" t="s">
        <v>10</v>
      </c>
      <c r="M57" s="145"/>
      <c r="N57" s="223">
        <v>0.05</v>
      </c>
      <c r="O57" s="224"/>
      <c r="P57" s="148" t="s">
        <v>37</v>
      </c>
      <c r="Q57" s="148"/>
      <c r="R57" s="44">
        <f>N68*N57</f>
        <v>0</v>
      </c>
      <c r="S57" s="5"/>
      <c r="T57" s="28"/>
      <c r="U57" s="28"/>
      <c r="V57" s="28"/>
      <c r="W57" s="67"/>
      <c r="X57" s="68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</row>
    <row r="58" spans="1:36" ht="45" customHeight="1" x14ac:dyDescent="0.2">
      <c r="A58" s="56"/>
      <c r="B58" s="149" t="s">
        <v>6</v>
      </c>
      <c r="C58" s="151" t="s">
        <v>32</v>
      </c>
      <c r="D58" s="153" t="s">
        <v>128</v>
      </c>
      <c r="E58" s="151" t="s">
        <v>7</v>
      </c>
      <c r="F58" s="151" t="s">
        <v>8</v>
      </c>
      <c r="G58" s="151" t="s">
        <v>3</v>
      </c>
      <c r="H58" s="151" t="s">
        <v>4</v>
      </c>
      <c r="I58" s="158" t="s">
        <v>30</v>
      </c>
      <c r="J58" s="159"/>
      <c r="K58" s="159"/>
      <c r="L58" s="159"/>
      <c r="M58" s="159"/>
      <c r="N58" s="159"/>
      <c r="O58" s="78"/>
      <c r="P58" s="172" t="s">
        <v>31</v>
      </c>
      <c r="Q58" s="173"/>
      <c r="R58" s="149"/>
      <c r="S58" s="4"/>
      <c r="T58" s="29"/>
      <c r="U58" s="30"/>
      <c r="V58" s="29"/>
      <c r="W58" s="67"/>
      <c r="X58" s="67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</row>
    <row r="59" spans="1:36" ht="21" customHeight="1" x14ac:dyDescent="0.2">
      <c r="A59" s="57"/>
      <c r="B59" s="150"/>
      <c r="C59" s="152"/>
      <c r="D59" s="154"/>
      <c r="E59" s="152"/>
      <c r="F59" s="152"/>
      <c r="G59" s="152"/>
      <c r="H59" s="152"/>
      <c r="I59" s="78" t="s">
        <v>33</v>
      </c>
      <c r="J59" s="79" t="s">
        <v>23</v>
      </c>
      <c r="K59" s="79" t="s">
        <v>24</v>
      </c>
      <c r="L59" s="79" t="s">
        <v>25</v>
      </c>
      <c r="M59" s="79" t="s">
        <v>26</v>
      </c>
      <c r="N59" s="79" t="s">
        <v>17</v>
      </c>
      <c r="O59" s="71" t="s">
        <v>53</v>
      </c>
      <c r="P59" s="174"/>
      <c r="Q59" s="175"/>
      <c r="R59" s="176"/>
      <c r="S59" s="16"/>
      <c r="T59" s="31"/>
      <c r="U59" s="31"/>
      <c r="V59" s="31"/>
      <c r="W59" s="72"/>
      <c r="X59" s="68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</row>
    <row r="60" spans="1:36" ht="48.75" customHeight="1" x14ac:dyDescent="0.2">
      <c r="A60" s="155"/>
      <c r="B60" s="134" t="s">
        <v>57</v>
      </c>
      <c r="C60" s="156" t="s">
        <v>93</v>
      </c>
      <c r="D60" s="118" t="s">
        <v>60</v>
      </c>
      <c r="E60" s="120">
        <v>43466</v>
      </c>
      <c r="F60" s="120">
        <v>43830</v>
      </c>
      <c r="G60" s="122" t="s">
        <v>67</v>
      </c>
      <c r="H60" s="124" t="s">
        <v>100</v>
      </c>
      <c r="I60" s="49" t="s">
        <v>21</v>
      </c>
      <c r="J60" s="107">
        <v>0</v>
      </c>
      <c r="K60" s="108">
        <v>1</v>
      </c>
      <c r="L60" s="107">
        <v>1</v>
      </c>
      <c r="M60" s="108">
        <v>1</v>
      </c>
      <c r="N60" s="108">
        <f>J60+K60+L60+M60</f>
        <v>3</v>
      </c>
      <c r="O60" s="126">
        <f>N61/N60</f>
        <v>0</v>
      </c>
      <c r="P60" s="128"/>
      <c r="Q60" s="129"/>
      <c r="R60" s="130"/>
      <c r="S60" s="74"/>
      <c r="T60" s="170"/>
      <c r="U60" s="75"/>
      <c r="V60" s="67"/>
      <c r="W60" s="67"/>
      <c r="X60" s="68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</row>
    <row r="61" spans="1:36" ht="48.75" customHeight="1" x14ac:dyDescent="0.2">
      <c r="A61" s="155"/>
      <c r="B61" s="135"/>
      <c r="C61" s="157"/>
      <c r="D61" s="119"/>
      <c r="E61" s="121"/>
      <c r="F61" s="121"/>
      <c r="G61" s="123"/>
      <c r="H61" s="125"/>
      <c r="I61" s="52" t="s">
        <v>22</v>
      </c>
      <c r="J61" s="107"/>
      <c r="K61" s="108"/>
      <c r="L61" s="107"/>
      <c r="M61" s="108"/>
      <c r="N61" s="108"/>
      <c r="O61" s="127"/>
      <c r="P61" s="131"/>
      <c r="Q61" s="132"/>
      <c r="R61" s="133"/>
      <c r="S61" s="76"/>
      <c r="T61" s="171"/>
      <c r="U61" s="77"/>
      <c r="V61" s="72"/>
      <c r="W61" s="72"/>
      <c r="X61" s="68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</row>
    <row r="62" spans="1:36" ht="48.75" customHeight="1" x14ac:dyDescent="0.2">
      <c r="A62" s="155"/>
      <c r="B62" s="135"/>
      <c r="C62" s="156" t="s">
        <v>94</v>
      </c>
      <c r="D62" s="177" t="s">
        <v>97</v>
      </c>
      <c r="E62" s="179">
        <v>43466</v>
      </c>
      <c r="F62" s="179">
        <v>43830</v>
      </c>
      <c r="G62" s="181" t="s">
        <v>67</v>
      </c>
      <c r="H62" s="183" t="s">
        <v>101</v>
      </c>
      <c r="I62" s="111" t="s">
        <v>21</v>
      </c>
      <c r="J62" s="114">
        <v>0.25</v>
      </c>
      <c r="K62" s="114">
        <v>0.25</v>
      </c>
      <c r="L62" s="50">
        <v>0.25</v>
      </c>
      <c r="M62" s="50">
        <v>0.25</v>
      </c>
      <c r="N62" s="51">
        <v>1</v>
      </c>
      <c r="O62" s="126">
        <f>N63/N62</f>
        <v>0</v>
      </c>
      <c r="P62" s="128"/>
      <c r="Q62" s="129"/>
      <c r="R62" s="130"/>
      <c r="S62" s="74"/>
      <c r="T62" s="171"/>
      <c r="U62" s="75"/>
      <c r="V62" s="67"/>
      <c r="W62" s="67"/>
      <c r="X62" s="68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</row>
    <row r="63" spans="1:36" ht="48.75" customHeight="1" x14ac:dyDescent="0.2">
      <c r="A63" s="155"/>
      <c r="B63" s="135"/>
      <c r="C63" s="157"/>
      <c r="D63" s="178"/>
      <c r="E63" s="180"/>
      <c r="F63" s="180"/>
      <c r="G63" s="182"/>
      <c r="H63" s="184"/>
      <c r="I63" s="112" t="s">
        <v>22</v>
      </c>
      <c r="J63" s="113"/>
      <c r="K63" s="113"/>
      <c r="L63" s="113"/>
      <c r="M63" s="113"/>
      <c r="N63" s="51"/>
      <c r="O63" s="127"/>
      <c r="P63" s="131"/>
      <c r="Q63" s="132"/>
      <c r="R63" s="133"/>
      <c r="S63" s="76"/>
      <c r="T63" s="171"/>
      <c r="U63" s="77"/>
      <c r="V63" s="72"/>
      <c r="W63" s="72"/>
      <c r="X63" s="68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</row>
    <row r="64" spans="1:36" ht="48.75" customHeight="1" x14ac:dyDescent="0.2">
      <c r="A64" s="155"/>
      <c r="B64" s="135"/>
      <c r="C64" s="156" t="s">
        <v>95</v>
      </c>
      <c r="D64" s="177" t="s">
        <v>98</v>
      </c>
      <c r="E64" s="179">
        <v>43466</v>
      </c>
      <c r="F64" s="179">
        <v>43830</v>
      </c>
      <c r="G64" s="181" t="s">
        <v>67</v>
      </c>
      <c r="H64" s="183" t="s">
        <v>102</v>
      </c>
      <c r="I64" s="111" t="s">
        <v>21</v>
      </c>
      <c r="J64" s="114">
        <v>0.25</v>
      </c>
      <c r="K64" s="114">
        <v>0.25</v>
      </c>
      <c r="L64" s="50">
        <v>0.25</v>
      </c>
      <c r="M64" s="50">
        <v>0.25</v>
      </c>
      <c r="N64" s="51">
        <v>0.25</v>
      </c>
      <c r="O64" s="126">
        <f>N65/N64</f>
        <v>0</v>
      </c>
      <c r="P64" s="128"/>
      <c r="Q64" s="129"/>
      <c r="R64" s="130"/>
      <c r="S64" s="74"/>
      <c r="T64" s="170"/>
      <c r="U64" s="75"/>
      <c r="V64" s="67"/>
      <c r="W64" s="67"/>
      <c r="X64" s="68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</row>
    <row r="65" spans="1:36" ht="76.5" customHeight="1" x14ac:dyDescent="0.2">
      <c r="A65" s="155"/>
      <c r="B65" s="135"/>
      <c r="C65" s="157"/>
      <c r="D65" s="178"/>
      <c r="E65" s="180"/>
      <c r="F65" s="180"/>
      <c r="G65" s="182"/>
      <c r="H65" s="184"/>
      <c r="I65" s="112" t="s">
        <v>22</v>
      </c>
      <c r="J65" s="113"/>
      <c r="K65" s="113"/>
      <c r="L65" s="113"/>
      <c r="M65" s="113"/>
      <c r="N65" s="51"/>
      <c r="O65" s="127"/>
      <c r="P65" s="131"/>
      <c r="Q65" s="132"/>
      <c r="R65" s="133"/>
      <c r="S65" s="76"/>
      <c r="T65" s="171"/>
      <c r="U65" s="77"/>
      <c r="V65" s="72"/>
      <c r="W65" s="72"/>
      <c r="X65" s="68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</row>
    <row r="66" spans="1:36" ht="48.75" customHeight="1" x14ac:dyDescent="0.2">
      <c r="A66" s="155"/>
      <c r="B66" s="135"/>
      <c r="C66" s="156" t="s">
        <v>96</v>
      </c>
      <c r="D66" s="118" t="s">
        <v>99</v>
      </c>
      <c r="E66" s="120">
        <v>43466</v>
      </c>
      <c r="F66" s="120">
        <v>43830</v>
      </c>
      <c r="G66" s="122" t="s">
        <v>67</v>
      </c>
      <c r="H66" s="124" t="s">
        <v>103</v>
      </c>
      <c r="I66" s="49" t="s">
        <v>21</v>
      </c>
      <c r="J66" s="104">
        <v>1</v>
      </c>
      <c r="K66" s="104">
        <v>1</v>
      </c>
      <c r="L66" s="104">
        <v>1</v>
      </c>
      <c r="M66" s="104">
        <v>1</v>
      </c>
      <c r="N66" s="107">
        <v>4</v>
      </c>
      <c r="O66" s="126">
        <f>N67/N66</f>
        <v>0</v>
      </c>
      <c r="P66" s="128"/>
      <c r="Q66" s="129"/>
      <c r="R66" s="130"/>
      <c r="S66" s="74"/>
      <c r="T66" s="171"/>
      <c r="U66" s="75"/>
      <c r="V66" s="67"/>
      <c r="W66" s="67"/>
      <c r="X66" s="68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</row>
    <row r="67" spans="1:36" ht="48.75" customHeight="1" x14ac:dyDescent="0.2">
      <c r="A67" s="155"/>
      <c r="B67" s="136"/>
      <c r="C67" s="157"/>
      <c r="D67" s="119"/>
      <c r="E67" s="121"/>
      <c r="F67" s="121"/>
      <c r="G67" s="123"/>
      <c r="H67" s="125"/>
      <c r="I67" s="52" t="s">
        <v>22</v>
      </c>
      <c r="J67" s="107"/>
      <c r="K67" s="108"/>
      <c r="L67" s="52"/>
      <c r="M67" s="52"/>
      <c r="N67" s="107"/>
      <c r="O67" s="127"/>
      <c r="P67" s="131"/>
      <c r="Q67" s="132"/>
      <c r="R67" s="133"/>
      <c r="S67" s="76"/>
      <c r="T67" s="171"/>
      <c r="U67" s="77"/>
      <c r="V67" s="72"/>
      <c r="W67" s="72"/>
      <c r="X67" s="68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</row>
    <row r="68" spans="1:36" ht="28.5" customHeight="1" x14ac:dyDescent="0.2">
      <c r="A68" s="56"/>
      <c r="B68" s="137" t="s">
        <v>9</v>
      </c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9"/>
      <c r="N68" s="234">
        <f>(O60+O62)/2</f>
        <v>0</v>
      </c>
      <c r="O68" s="235"/>
      <c r="P68" s="80"/>
      <c r="Q68" s="56"/>
      <c r="R68" s="56"/>
      <c r="S68" s="56"/>
      <c r="T68" s="67"/>
      <c r="U68" s="67"/>
      <c r="V68" s="67"/>
      <c r="W68" s="67"/>
      <c r="X68" s="68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</row>
    <row r="69" spans="1:36" ht="43.5" customHeight="1" x14ac:dyDescent="0.2">
      <c r="A69" s="56"/>
      <c r="B69" s="43" t="s">
        <v>72</v>
      </c>
      <c r="C69" s="203" t="s">
        <v>41</v>
      </c>
      <c r="D69" s="203"/>
      <c r="E69" s="203"/>
      <c r="F69" s="203"/>
      <c r="G69" s="203"/>
      <c r="H69" s="203"/>
      <c r="I69" s="203"/>
      <c r="J69" s="203"/>
      <c r="K69" s="203"/>
      <c r="L69" s="145" t="s">
        <v>10</v>
      </c>
      <c r="M69" s="145"/>
      <c r="N69" s="223">
        <v>0.05</v>
      </c>
      <c r="O69" s="224"/>
      <c r="P69" s="148" t="s">
        <v>37</v>
      </c>
      <c r="Q69" s="148"/>
      <c r="R69" s="44" t="e">
        <f>N76*N69</f>
        <v>#DIV/0!</v>
      </c>
      <c r="S69" s="9"/>
      <c r="T69" s="28"/>
      <c r="U69" s="28"/>
      <c r="V69" s="28"/>
      <c r="W69" s="67"/>
      <c r="X69" s="68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</row>
    <row r="70" spans="1:36" ht="45" customHeight="1" x14ac:dyDescent="0.2">
      <c r="A70" s="56"/>
      <c r="B70" s="149" t="s">
        <v>6</v>
      </c>
      <c r="C70" s="151" t="s">
        <v>32</v>
      </c>
      <c r="D70" s="153" t="s">
        <v>128</v>
      </c>
      <c r="E70" s="151" t="s">
        <v>7</v>
      </c>
      <c r="F70" s="151" t="s">
        <v>8</v>
      </c>
      <c r="G70" s="151" t="s">
        <v>3</v>
      </c>
      <c r="H70" s="151" t="s">
        <v>4</v>
      </c>
      <c r="I70" s="158" t="s">
        <v>30</v>
      </c>
      <c r="J70" s="159"/>
      <c r="K70" s="159"/>
      <c r="L70" s="159"/>
      <c r="M70" s="159"/>
      <c r="N70" s="159"/>
      <c r="O70" s="78"/>
      <c r="P70" s="172" t="s">
        <v>31</v>
      </c>
      <c r="Q70" s="173"/>
      <c r="R70" s="149"/>
      <c r="S70" s="4"/>
      <c r="T70" s="29"/>
      <c r="U70" s="30"/>
      <c r="V70" s="29"/>
      <c r="W70" s="67"/>
      <c r="X70" s="67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</row>
    <row r="71" spans="1:36" ht="48.75" customHeight="1" x14ac:dyDescent="0.2">
      <c r="A71" s="57"/>
      <c r="B71" s="150"/>
      <c r="C71" s="152"/>
      <c r="D71" s="154"/>
      <c r="E71" s="152"/>
      <c r="F71" s="152"/>
      <c r="G71" s="152"/>
      <c r="H71" s="152"/>
      <c r="I71" s="78" t="s">
        <v>33</v>
      </c>
      <c r="J71" s="79" t="s">
        <v>23</v>
      </c>
      <c r="K71" s="79" t="s">
        <v>24</v>
      </c>
      <c r="L71" s="79" t="s">
        <v>25</v>
      </c>
      <c r="M71" s="79" t="s">
        <v>26</v>
      </c>
      <c r="N71" s="79" t="s">
        <v>17</v>
      </c>
      <c r="O71" s="71" t="s">
        <v>53</v>
      </c>
      <c r="P71" s="174"/>
      <c r="Q71" s="175"/>
      <c r="R71" s="176"/>
      <c r="S71" s="16"/>
      <c r="T71" s="31"/>
      <c r="U71" s="31"/>
      <c r="V71" s="31"/>
      <c r="W71" s="72"/>
      <c r="X71" s="68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</row>
    <row r="72" spans="1:36" ht="48.75" customHeight="1" x14ac:dyDescent="0.2">
      <c r="A72" s="155"/>
      <c r="B72" s="134" t="s">
        <v>110</v>
      </c>
      <c r="C72" s="156" t="s">
        <v>43</v>
      </c>
      <c r="D72" s="118" t="s">
        <v>11</v>
      </c>
      <c r="E72" s="120">
        <v>43466</v>
      </c>
      <c r="F72" s="120">
        <v>43830</v>
      </c>
      <c r="G72" s="124" t="s">
        <v>67</v>
      </c>
      <c r="H72" s="122" t="s">
        <v>12</v>
      </c>
      <c r="I72" s="49" t="s">
        <v>21</v>
      </c>
      <c r="J72" s="110"/>
      <c r="K72" s="110"/>
      <c r="L72" s="110"/>
      <c r="M72" s="110"/>
      <c r="N72" s="110"/>
      <c r="O72" s="126" t="e">
        <f>N73/N72</f>
        <v>#DIV/0!</v>
      </c>
      <c r="P72" s="128"/>
      <c r="Q72" s="129"/>
      <c r="R72" s="130"/>
      <c r="S72" s="74"/>
      <c r="T72" s="170"/>
      <c r="U72" s="75"/>
      <c r="V72" s="67"/>
      <c r="W72" s="67"/>
      <c r="X72" s="68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</row>
    <row r="73" spans="1:36" ht="48.75" customHeight="1" x14ac:dyDescent="0.2">
      <c r="A73" s="155"/>
      <c r="B73" s="135"/>
      <c r="C73" s="157"/>
      <c r="D73" s="119"/>
      <c r="E73" s="121"/>
      <c r="F73" s="121"/>
      <c r="G73" s="125"/>
      <c r="H73" s="123"/>
      <c r="I73" s="52" t="s">
        <v>22</v>
      </c>
      <c r="J73" s="110"/>
      <c r="K73" s="110"/>
      <c r="L73" s="110"/>
      <c r="M73" s="110"/>
      <c r="N73" s="110"/>
      <c r="O73" s="127"/>
      <c r="P73" s="131"/>
      <c r="Q73" s="132"/>
      <c r="R73" s="133"/>
      <c r="S73" s="76"/>
      <c r="T73" s="171"/>
      <c r="U73" s="77"/>
      <c r="V73" s="72"/>
      <c r="W73" s="72"/>
      <c r="X73" s="68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</row>
    <row r="74" spans="1:36" ht="48.75" customHeight="1" x14ac:dyDescent="0.2">
      <c r="A74" s="155"/>
      <c r="B74" s="135"/>
      <c r="C74" s="156" t="s">
        <v>44</v>
      </c>
      <c r="D74" s="118" t="s">
        <v>13</v>
      </c>
      <c r="E74" s="120">
        <v>43466</v>
      </c>
      <c r="F74" s="120">
        <v>43830</v>
      </c>
      <c r="G74" s="124" t="s">
        <v>67</v>
      </c>
      <c r="H74" s="122" t="s">
        <v>12</v>
      </c>
      <c r="I74" s="49" t="s">
        <v>21</v>
      </c>
      <c r="J74" s="50"/>
      <c r="K74" s="50"/>
      <c r="L74" s="50"/>
      <c r="M74" s="50"/>
      <c r="N74" s="50"/>
      <c r="O74" s="126" t="s">
        <v>104</v>
      </c>
      <c r="P74" s="128"/>
      <c r="Q74" s="129"/>
      <c r="R74" s="130"/>
      <c r="S74" s="74"/>
      <c r="T74" s="171"/>
      <c r="U74" s="75"/>
      <c r="V74" s="67"/>
      <c r="W74" s="67"/>
      <c r="X74" s="68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</row>
    <row r="75" spans="1:36" ht="48.75" customHeight="1" x14ac:dyDescent="0.2">
      <c r="A75" s="155"/>
      <c r="B75" s="136"/>
      <c r="C75" s="157"/>
      <c r="D75" s="119"/>
      <c r="E75" s="121"/>
      <c r="F75" s="121"/>
      <c r="G75" s="125"/>
      <c r="H75" s="123"/>
      <c r="I75" s="52" t="s">
        <v>22</v>
      </c>
      <c r="J75" s="50"/>
      <c r="K75" s="50"/>
      <c r="L75" s="50"/>
      <c r="M75" s="50"/>
      <c r="N75" s="50"/>
      <c r="O75" s="127"/>
      <c r="P75" s="131"/>
      <c r="Q75" s="132"/>
      <c r="R75" s="133"/>
      <c r="S75" s="76"/>
      <c r="T75" s="171"/>
      <c r="U75" s="77"/>
      <c r="V75" s="72"/>
      <c r="W75" s="72"/>
      <c r="X75" s="68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</row>
    <row r="76" spans="1:36" ht="28.5" customHeight="1" x14ac:dyDescent="0.2">
      <c r="A76" s="56"/>
      <c r="B76" s="137" t="s">
        <v>9</v>
      </c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9"/>
      <c r="N76" s="234" t="e">
        <f>O72</f>
        <v>#DIV/0!</v>
      </c>
      <c r="O76" s="235"/>
      <c r="P76" s="80"/>
      <c r="Q76" s="56"/>
      <c r="R76" s="56"/>
      <c r="S76" s="56"/>
      <c r="T76" s="67"/>
      <c r="U76" s="67"/>
      <c r="V76" s="67"/>
      <c r="W76" s="67"/>
      <c r="X76" s="68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</row>
    <row r="77" spans="1:36" ht="12.75" customHeight="1" x14ac:dyDescent="0.2">
      <c r="A77" s="63"/>
      <c r="B77" s="63"/>
      <c r="C77" s="63"/>
      <c r="D77" s="63"/>
      <c r="E77" s="63"/>
      <c r="F77" s="63"/>
      <c r="G77" s="63"/>
      <c r="H77" s="63"/>
      <c r="I77" s="81"/>
      <c r="J77" s="63"/>
      <c r="K77" s="81"/>
      <c r="L77" s="81"/>
      <c r="M77" s="81"/>
      <c r="N77" s="63"/>
      <c r="O77" s="81"/>
      <c r="P77" s="81"/>
      <c r="Q77" s="56"/>
      <c r="R77" s="56"/>
      <c r="S77" s="56"/>
      <c r="T77" s="67"/>
      <c r="U77" s="67"/>
      <c r="V77" s="67"/>
      <c r="W77" s="67"/>
      <c r="X77" s="68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</row>
    <row r="78" spans="1:36" ht="28.5" customHeight="1" x14ac:dyDescent="0.2">
      <c r="A78" s="56"/>
      <c r="B78" s="10"/>
      <c r="C78" s="4"/>
      <c r="D78" s="82"/>
      <c r="E78" s="83"/>
      <c r="F78" s="83"/>
      <c r="G78" s="84"/>
      <c r="H78" s="85"/>
      <c r="I78" s="86"/>
      <c r="J78" s="84"/>
      <c r="K78" s="87"/>
      <c r="L78" s="87"/>
      <c r="M78" s="87"/>
      <c r="N78" s="84"/>
      <c r="O78" s="87"/>
      <c r="P78" s="87"/>
      <c r="Q78" s="58"/>
      <c r="R78" s="88"/>
      <c r="S78" s="32"/>
      <c r="T78" s="32"/>
      <c r="U78" s="75"/>
      <c r="V78" s="67"/>
      <c r="W78" s="67"/>
      <c r="X78" s="68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</row>
    <row r="79" spans="1:36" ht="15" customHeight="1" x14ac:dyDescent="0.2">
      <c r="A79" s="56"/>
      <c r="B79" s="34"/>
      <c r="C79" s="34"/>
      <c r="D79" s="89"/>
      <c r="E79" s="232"/>
      <c r="F79" s="233"/>
      <c r="G79" s="233"/>
      <c r="H79" s="233"/>
      <c r="I79" s="48"/>
      <c r="J79" s="48"/>
      <c r="K79" s="48"/>
      <c r="L79" s="48"/>
      <c r="M79" s="90"/>
      <c r="N79" s="90"/>
      <c r="O79" s="90"/>
      <c r="P79" s="90"/>
      <c r="Q79" s="90"/>
      <c r="R79" s="90"/>
      <c r="S79" s="68"/>
      <c r="T79" s="68"/>
      <c r="U79" s="68"/>
      <c r="V79" s="67"/>
      <c r="W79" s="67"/>
      <c r="X79" s="68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</row>
    <row r="80" spans="1:36" ht="12.75" customHeight="1" x14ac:dyDescent="0.2">
      <c r="A80" s="56"/>
      <c r="B80" s="35"/>
      <c r="C80" s="35"/>
      <c r="D80" s="91"/>
      <c r="E80" s="214"/>
      <c r="F80" s="215"/>
      <c r="G80" s="215"/>
      <c r="H80" s="215"/>
      <c r="I80" s="45"/>
      <c r="J80" s="45"/>
      <c r="K80" s="45"/>
      <c r="L80" s="45"/>
      <c r="M80" s="92"/>
      <c r="N80" s="92"/>
      <c r="O80" s="92"/>
      <c r="P80" s="92"/>
      <c r="Q80" s="92"/>
      <c r="R80" s="92"/>
      <c r="S80" s="68"/>
      <c r="T80" s="68"/>
      <c r="U80" s="68"/>
      <c r="V80" s="67"/>
      <c r="W80" s="67"/>
      <c r="X80" s="68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</row>
    <row r="81" spans="1:38" ht="21.75" customHeight="1" x14ac:dyDescent="0.2">
      <c r="A81" s="56"/>
      <c r="B81" s="35"/>
      <c r="C81" s="35"/>
      <c r="D81" s="91"/>
      <c r="E81" s="45"/>
      <c r="F81" s="45"/>
      <c r="G81" s="45"/>
      <c r="H81" s="45"/>
      <c r="I81" s="45"/>
      <c r="J81" s="33"/>
      <c r="K81" s="33"/>
      <c r="L81" s="33"/>
      <c r="M81" s="33"/>
      <c r="N81" s="33"/>
      <c r="O81" s="33"/>
      <c r="P81" s="33"/>
      <c r="Q81" s="33"/>
      <c r="R81" s="33"/>
      <c r="S81" s="68"/>
      <c r="T81" s="68"/>
      <c r="U81" s="68"/>
      <c r="V81" s="67"/>
      <c r="W81" s="67"/>
      <c r="X81" s="68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</row>
    <row r="82" spans="1:38" ht="56.25" customHeight="1" x14ac:dyDescent="0.2">
      <c r="A82" s="56"/>
      <c r="B82" s="93"/>
      <c r="C82" s="222" t="s">
        <v>14</v>
      </c>
      <c r="D82" s="222"/>
      <c r="E82" s="230">
        <f>N13+N23+N39+N49+N57+N69</f>
        <v>1</v>
      </c>
      <c r="F82" s="230"/>
      <c r="G82" s="45"/>
      <c r="H82" s="45"/>
      <c r="I82" s="45"/>
      <c r="J82" s="222" t="s">
        <v>45</v>
      </c>
      <c r="K82" s="222"/>
      <c r="L82" s="222"/>
      <c r="M82" s="33"/>
      <c r="N82" s="225" t="e">
        <f>R13+R23+R57+R69</f>
        <v>#DIV/0!</v>
      </c>
      <c r="O82" s="226"/>
      <c r="P82" s="226"/>
      <c r="Q82" s="33"/>
      <c r="R82" s="33"/>
      <c r="S82" s="94"/>
      <c r="T82" s="67"/>
      <c r="U82" s="67"/>
      <c r="V82" s="67"/>
      <c r="W82" s="67"/>
      <c r="X82" s="68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</row>
    <row r="83" spans="1:38" ht="47.25" customHeight="1" x14ac:dyDescent="0.2">
      <c r="A83" s="56"/>
      <c r="B83" s="93"/>
      <c r="C83" s="222"/>
      <c r="D83" s="222"/>
      <c r="E83" s="230"/>
      <c r="F83" s="230"/>
      <c r="G83" s="45"/>
      <c r="H83" s="45"/>
      <c r="I83" s="45"/>
      <c r="J83" s="222"/>
      <c r="K83" s="222"/>
      <c r="L83" s="222"/>
      <c r="M83" s="33"/>
      <c r="N83" s="226"/>
      <c r="O83" s="226"/>
      <c r="P83" s="226"/>
      <c r="Q83" s="33"/>
      <c r="R83" s="33"/>
      <c r="S83" s="56"/>
      <c r="T83" s="67"/>
      <c r="U83" s="67"/>
      <c r="V83" s="67"/>
      <c r="W83" s="67"/>
      <c r="X83" s="68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</row>
    <row r="84" spans="1:38" ht="49.5" customHeight="1" x14ac:dyDescent="0.2">
      <c r="A84" s="56"/>
      <c r="B84" s="47"/>
      <c r="C84" s="47"/>
      <c r="D84" s="220"/>
      <c r="E84" s="221"/>
      <c r="F84" s="221"/>
      <c r="G84" s="47"/>
      <c r="H84" s="47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56"/>
      <c r="T84" s="67"/>
      <c r="U84" s="67"/>
      <c r="V84" s="67"/>
      <c r="W84" s="67"/>
      <c r="X84" s="68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</row>
    <row r="85" spans="1:38" ht="12.75" customHeight="1" x14ac:dyDescent="0.2">
      <c r="A85" s="56"/>
      <c r="B85" s="37"/>
      <c r="C85" s="37"/>
      <c r="D85" s="216"/>
      <c r="E85" s="217"/>
      <c r="F85" s="218"/>
      <c r="G85" s="37"/>
      <c r="H85" s="37"/>
      <c r="I85" s="38"/>
      <c r="J85" s="217"/>
      <c r="K85" s="219"/>
      <c r="L85" s="219"/>
      <c r="M85" s="219"/>
      <c r="N85" s="217"/>
      <c r="O85" s="46"/>
      <c r="P85" s="46"/>
      <c r="Q85" s="95"/>
      <c r="R85" s="95"/>
      <c r="S85" s="95"/>
      <c r="T85" s="68"/>
      <c r="U85" s="68"/>
      <c r="V85" s="68"/>
      <c r="W85" s="68"/>
      <c r="X85" s="68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</row>
    <row r="86" spans="1:38" ht="12.75" customHeight="1" x14ac:dyDescent="0.2">
      <c r="A86" s="57"/>
      <c r="B86" s="38"/>
      <c r="C86" s="38"/>
      <c r="D86" s="38"/>
      <c r="E86" s="46"/>
      <c r="F86" s="46"/>
      <c r="G86" s="38"/>
      <c r="H86" s="38"/>
      <c r="I86" s="38"/>
      <c r="J86" s="46"/>
      <c r="K86" s="46"/>
      <c r="L86" s="46"/>
      <c r="M86" s="46"/>
      <c r="N86" s="46"/>
      <c r="O86" s="46"/>
      <c r="P86" s="46"/>
      <c r="Q86" s="95"/>
      <c r="R86" s="95"/>
      <c r="S86" s="95"/>
      <c r="T86" s="68"/>
      <c r="U86" s="68"/>
      <c r="V86" s="68"/>
      <c r="W86" s="68"/>
      <c r="X86" s="68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</row>
    <row r="87" spans="1:38" ht="30" customHeight="1" x14ac:dyDescent="0.2">
      <c r="A87" s="56"/>
      <c r="B87" s="231" t="s">
        <v>46</v>
      </c>
      <c r="C87" s="231"/>
      <c r="D87" s="231"/>
      <c r="E87" s="231"/>
      <c r="F87" s="231"/>
      <c r="G87" s="231"/>
      <c r="H87" s="231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68"/>
      <c r="T87" s="68"/>
      <c r="U87" s="68"/>
      <c r="V87" s="68"/>
      <c r="W87" s="68"/>
      <c r="X87" s="68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</row>
    <row r="88" spans="1:38" ht="66" customHeight="1" x14ac:dyDescent="0.2">
      <c r="A88" s="56"/>
      <c r="B88" s="42" t="s">
        <v>48</v>
      </c>
      <c r="C88" s="42" t="s">
        <v>32</v>
      </c>
      <c r="D88" s="42" t="s">
        <v>129</v>
      </c>
      <c r="E88" s="227" t="s">
        <v>47</v>
      </c>
      <c r="F88" s="228"/>
      <c r="G88" s="228"/>
      <c r="H88" s="229"/>
      <c r="I88" s="96"/>
      <c r="J88" s="97"/>
      <c r="K88" s="98"/>
      <c r="L88" s="98"/>
      <c r="M88" s="98"/>
      <c r="N88" s="99"/>
      <c r="O88" s="100"/>
      <c r="P88" s="100"/>
      <c r="Q88" s="68"/>
      <c r="R88" s="68"/>
      <c r="S88" s="68"/>
      <c r="T88" s="68"/>
      <c r="U88" s="68"/>
      <c r="V88" s="68"/>
      <c r="W88" s="68"/>
      <c r="X88" s="68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</row>
    <row r="89" spans="1:38" ht="120.75" customHeight="1" x14ac:dyDescent="0.2">
      <c r="A89" s="68"/>
      <c r="B89" s="55"/>
      <c r="C89" s="55"/>
      <c r="D89" s="55"/>
      <c r="E89" s="211"/>
      <c r="F89" s="212"/>
      <c r="G89" s="212"/>
      <c r="H89" s="213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</row>
    <row r="90" spans="1:38" ht="120.75" customHeight="1" x14ac:dyDescent="0.2">
      <c r="A90" s="60"/>
      <c r="B90" s="55"/>
      <c r="C90" s="55"/>
      <c r="D90" s="55"/>
      <c r="E90" s="211"/>
      <c r="F90" s="212"/>
      <c r="G90" s="212"/>
      <c r="H90" s="213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</row>
    <row r="91" spans="1:38" ht="120.75" customHeight="1" x14ac:dyDescent="0.2">
      <c r="A91" s="60"/>
      <c r="B91" s="55"/>
      <c r="C91" s="55"/>
      <c r="D91" s="55"/>
      <c r="E91" s="211"/>
      <c r="F91" s="212"/>
      <c r="G91" s="212"/>
      <c r="H91" s="213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</row>
    <row r="92" spans="1:38" ht="120.75" customHeight="1" x14ac:dyDescent="0.2">
      <c r="A92" s="60"/>
      <c r="B92" s="55"/>
      <c r="C92" s="55"/>
      <c r="D92" s="55"/>
      <c r="E92" s="211"/>
      <c r="F92" s="212"/>
      <c r="G92" s="212"/>
      <c r="H92" s="213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</row>
    <row r="93" spans="1:38" ht="120.75" customHeight="1" x14ac:dyDescent="0.2">
      <c r="A93" s="60"/>
      <c r="B93" s="55"/>
      <c r="C93" s="55"/>
      <c r="D93" s="55"/>
      <c r="E93" s="211"/>
      <c r="F93" s="212"/>
      <c r="G93" s="212"/>
      <c r="H93" s="213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</row>
    <row r="94" spans="1:38" ht="120.75" customHeight="1" x14ac:dyDescent="0.2">
      <c r="A94" s="60"/>
      <c r="B94" s="55"/>
      <c r="C94" s="55"/>
      <c r="D94" s="55"/>
      <c r="E94" s="211"/>
      <c r="F94" s="212"/>
      <c r="G94" s="212"/>
      <c r="H94" s="213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</row>
    <row r="95" spans="1:38" ht="120.75" customHeight="1" x14ac:dyDescent="0.2">
      <c r="A95" s="60"/>
      <c r="B95" s="55"/>
      <c r="C95" s="55"/>
      <c r="D95" s="55"/>
      <c r="E95" s="211"/>
      <c r="F95" s="212"/>
      <c r="G95" s="212"/>
      <c r="H95" s="213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</row>
    <row r="96" spans="1:38" ht="120.75" customHeight="1" x14ac:dyDescent="0.2">
      <c r="A96" s="60"/>
      <c r="B96" s="55"/>
      <c r="C96" s="55"/>
      <c r="D96" s="55"/>
      <c r="E96" s="211"/>
      <c r="F96" s="212"/>
      <c r="G96" s="212"/>
      <c r="H96" s="213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</row>
    <row r="97" spans="1:38" ht="120.75" customHeight="1" x14ac:dyDescent="0.2">
      <c r="A97" s="60"/>
      <c r="B97" s="55"/>
      <c r="C97" s="55"/>
      <c r="D97" s="55"/>
      <c r="E97" s="211"/>
      <c r="F97" s="212"/>
      <c r="G97" s="212"/>
      <c r="H97" s="213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</row>
    <row r="98" spans="1:38" ht="120.75" customHeight="1" x14ac:dyDescent="0.2">
      <c r="A98" s="60"/>
      <c r="B98" s="55"/>
      <c r="C98" s="55"/>
      <c r="D98" s="55"/>
      <c r="E98" s="211"/>
      <c r="F98" s="212"/>
      <c r="G98" s="212"/>
      <c r="H98" s="213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</row>
    <row r="99" spans="1:38" ht="120.75" customHeight="1" x14ac:dyDescent="0.2">
      <c r="A99" s="60"/>
      <c r="B99" s="55"/>
      <c r="C99" s="55"/>
      <c r="D99" s="55"/>
      <c r="E99" s="211"/>
      <c r="F99" s="212"/>
      <c r="G99" s="212"/>
      <c r="H99" s="213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</row>
    <row r="100" spans="1:38" ht="120.75" customHeight="1" x14ac:dyDescent="0.2">
      <c r="A100" s="60"/>
      <c r="B100" s="55"/>
      <c r="C100" s="55"/>
      <c r="D100" s="55"/>
      <c r="E100" s="211"/>
      <c r="F100" s="212"/>
      <c r="G100" s="212"/>
      <c r="H100" s="213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</row>
    <row r="101" spans="1:38" ht="120.75" customHeight="1" x14ac:dyDescent="0.2">
      <c r="A101" s="60"/>
      <c r="B101" s="55"/>
      <c r="C101" s="55"/>
      <c r="D101" s="55"/>
      <c r="E101" s="211"/>
      <c r="F101" s="212"/>
      <c r="G101" s="212"/>
      <c r="H101" s="213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</row>
    <row r="102" spans="1:38" ht="120.75" customHeight="1" x14ac:dyDescent="0.2">
      <c r="A102" s="60"/>
      <c r="B102" s="55"/>
      <c r="C102" s="55"/>
      <c r="D102" s="55"/>
      <c r="E102" s="211"/>
      <c r="F102" s="212"/>
      <c r="G102" s="212"/>
      <c r="H102" s="213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</row>
    <row r="103" spans="1:38" ht="120.75" customHeight="1" x14ac:dyDescent="0.2">
      <c r="A103" s="60"/>
      <c r="B103" s="55"/>
      <c r="C103" s="55"/>
      <c r="D103" s="55"/>
      <c r="E103" s="211"/>
      <c r="F103" s="212"/>
      <c r="G103" s="212"/>
      <c r="H103" s="213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</row>
    <row r="104" spans="1:38" ht="120.75" customHeight="1" x14ac:dyDescent="0.2">
      <c r="A104" s="60"/>
      <c r="B104" s="55"/>
      <c r="C104" s="55"/>
      <c r="D104" s="55"/>
      <c r="E104" s="211"/>
      <c r="F104" s="212"/>
      <c r="G104" s="212"/>
      <c r="H104" s="213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</row>
    <row r="105" spans="1:38" ht="120.75" customHeight="1" x14ac:dyDescent="0.2">
      <c r="A105" s="60"/>
      <c r="B105" s="55"/>
      <c r="C105" s="55"/>
      <c r="D105" s="55"/>
      <c r="E105" s="211"/>
      <c r="F105" s="212"/>
      <c r="G105" s="212"/>
      <c r="H105" s="213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97"/>
      <c r="AL105" s="97"/>
    </row>
    <row r="106" spans="1:38" ht="120.75" customHeight="1" x14ac:dyDescent="0.2">
      <c r="A106" s="60"/>
      <c r="B106" s="55"/>
      <c r="C106" s="55"/>
      <c r="D106" s="55"/>
      <c r="E106" s="211"/>
      <c r="F106" s="212"/>
      <c r="G106" s="212"/>
      <c r="H106" s="213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97"/>
      <c r="AL106" s="97"/>
    </row>
    <row r="107" spans="1:38" ht="120.75" customHeight="1" x14ac:dyDescent="0.2">
      <c r="A107" s="60"/>
      <c r="B107" s="55"/>
      <c r="C107" s="55"/>
      <c r="D107" s="55"/>
      <c r="E107" s="211"/>
      <c r="F107" s="212"/>
      <c r="G107" s="212"/>
      <c r="H107" s="213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7"/>
      <c r="AL107" s="97"/>
    </row>
    <row r="108" spans="1:38" ht="120.75" customHeight="1" x14ac:dyDescent="0.2">
      <c r="A108" s="60"/>
      <c r="B108" s="55"/>
      <c r="C108" s="55"/>
      <c r="D108" s="55"/>
      <c r="E108" s="211"/>
      <c r="F108" s="212"/>
      <c r="G108" s="212"/>
      <c r="H108" s="213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97"/>
      <c r="AL108" s="97"/>
    </row>
    <row r="109" spans="1:38" ht="12.75" customHeight="1" x14ac:dyDescent="0.2">
      <c r="A109" s="60"/>
      <c r="B109" s="55"/>
      <c r="C109" s="55"/>
      <c r="D109" s="55"/>
      <c r="E109" s="211"/>
      <c r="F109" s="212"/>
      <c r="G109" s="212"/>
      <c r="H109" s="213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97"/>
      <c r="AL109" s="97"/>
    </row>
    <row r="110" spans="1:38" ht="12.75" customHeight="1" x14ac:dyDescent="0.2">
      <c r="A110" s="60"/>
      <c r="B110" s="55"/>
      <c r="C110" s="55"/>
      <c r="D110" s="55"/>
      <c r="E110" s="211"/>
      <c r="F110" s="212"/>
      <c r="G110" s="212"/>
      <c r="H110" s="213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97"/>
      <c r="AL110" s="97"/>
    </row>
    <row r="111" spans="1:38" ht="12.75" customHeight="1" x14ac:dyDescent="0.2">
      <c r="A111" s="60"/>
      <c r="B111" s="55"/>
      <c r="C111" s="55"/>
      <c r="D111" s="55"/>
      <c r="E111" s="211"/>
      <c r="F111" s="212"/>
      <c r="G111" s="212"/>
      <c r="H111" s="213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7"/>
      <c r="AD111" s="97"/>
      <c r="AE111" s="97"/>
      <c r="AF111" s="97"/>
      <c r="AG111" s="97"/>
      <c r="AH111" s="97"/>
      <c r="AI111" s="97"/>
      <c r="AJ111" s="97"/>
      <c r="AK111" s="97"/>
      <c r="AL111" s="97"/>
    </row>
    <row r="112" spans="1:38" ht="12.75" customHeight="1" x14ac:dyDescent="0.2">
      <c r="A112" s="60"/>
      <c r="B112" s="55"/>
      <c r="C112" s="55"/>
      <c r="D112" s="55"/>
      <c r="E112" s="211"/>
      <c r="F112" s="212"/>
      <c r="G112" s="212"/>
      <c r="H112" s="213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AC112" s="97"/>
      <c r="AD112" s="97"/>
      <c r="AE112" s="97"/>
      <c r="AF112" s="97"/>
      <c r="AG112" s="97"/>
      <c r="AH112" s="97"/>
      <c r="AI112" s="97"/>
      <c r="AJ112" s="97"/>
      <c r="AK112" s="97"/>
      <c r="AL112" s="97"/>
    </row>
    <row r="113" spans="1:38" ht="12.75" customHeight="1" x14ac:dyDescent="0.2">
      <c r="A113" s="60"/>
      <c r="B113" s="55"/>
      <c r="C113" s="55"/>
      <c r="D113" s="55"/>
      <c r="E113" s="211"/>
      <c r="F113" s="212"/>
      <c r="G113" s="212"/>
      <c r="H113" s="213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  <c r="AD113" s="97"/>
      <c r="AE113" s="97"/>
      <c r="AF113" s="97"/>
      <c r="AG113" s="97"/>
      <c r="AH113" s="97"/>
      <c r="AI113" s="97"/>
      <c r="AJ113" s="97"/>
      <c r="AK113" s="97"/>
      <c r="AL113" s="97"/>
    </row>
    <row r="114" spans="1:38" ht="12.75" customHeight="1" x14ac:dyDescent="0.2">
      <c r="A114" s="60"/>
      <c r="B114" s="55"/>
      <c r="C114" s="55"/>
      <c r="D114" s="55"/>
      <c r="E114" s="211"/>
      <c r="F114" s="212"/>
      <c r="G114" s="212"/>
      <c r="H114" s="213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97"/>
      <c r="AL114" s="97"/>
    </row>
    <row r="115" spans="1:38" ht="12.75" customHeight="1" x14ac:dyDescent="0.2">
      <c r="A115" s="60"/>
      <c r="B115" s="55"/>
      <c r="C115" s="55"/>
      <c r="D115" s="55"/>
      <c r="E115" s="211"/>
      <c r="F115" s="212"/>
      <c r="G115" s="212"/>
      <c r="H115" s="213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AC115" s="97"/>
      <c r="AD115" s="97"/>
      <c r="AE115" s="97"/>
      <c r="AF115" s="97"/>
      <c r="AG115" s="97"/>
      <c r="AH115" s="97"/>
      <c r="AI115" s="97"/>
      <c r="AJ115" s="97"/>
      <c r="AK115" s="97"/>
      <c r="AL115" s="97"/>
    </row>
    <row r="116" spans="1:38" ht="12.75" customHeight="1" x14ac:dyDescent="0.2">
      <c r="A116" s="60"/>
      <c r="B116" s="55"/>
      <c r="C116" s="55"/>
      <c r="D116" s="55"/>
      <c r="E116" s="211"/>
      <c r="F116" s="212"/>
      <c r="G116" s="212"/>
      <c r="H116" s="213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  <c r="AA116" s="97"/>
      <c r="AB116" s="97"/>
      <c r="AC116" s="97"/>
      <c r="AD116" s="97"/>
      <c r="AE116" s="97"/>
      <c r="AF116" s="97"/>
      <c r="AG116" s="97"/>
      <c r="AH116" s="97"/>
      <c r="AI116" s="97"/>
      <c r="AJ116" s="97"/>
      <c r="AK116" s="97"/>
      <c r="AL116" s="97"/>
    </row>
    <row r="117" spans="1:38" ht="12.75" customHeight="1" x14ac:dyDescent="0.2">
      <c r="A117" s="60"/>
      <c r="B117" s="55"/>
      <c r="C117" s="55"/>
      <c r="D117" s="55"/>
      <c r="E117" s="211"/>
      <c r="F117" s="212"/>
      <c r="G117" s="212"/>
      <c r="H117" s="213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  <c r="AD117" s="97"/>
      <c r="AE117" s="97"/>
      <c r="AF117" s="97"/>
      <c r="AG117" s="97"/>
      <c r="AH117" s="97"/>
      <c r="AI117" s="97"/>
      <c r="AJ117" s="97"/>
      <c r="AK117" s="97"/>
      <c r="AL117" s="97"/>
    </row>
    <row r="118" spans="1:38" ht="12.75" customHeight="1" x14ac:dyDescent="0.2">
      <c r="A118" s="60"/>
      <c r="B118" s="55"/>
      <c r="C118" s="55"/>
      <c r="D118" s="55"/>
      <c r="E118" s="211"/>
      <c r="F118" s="212"/>
      <c r="G118" s="212"/>
      <c r="H118" s="213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7"/>
      <c r="AD118" s="97"/>
      <c r="AE118" s="97"/>
      <c r="AF118" s="97"/>
      <c r="AG118" s="97"/>
      <c r="AH118" s="97"/>
      <c r="AI118" s="97"/>
      <c r="AJ118" s="97"/>
      <c r="AK118" s="97"/>
      <c r="AL118" s="97"/>
    </row>
    <row r="119" spans="1:38" ht="12.75" customHeight="1" x14ac:dyDescent="0.2">
      <c r="A119" s="60"/>
      <c r="B119" s="55"/>
      <c r="C119" s="55"/>
      <c r="D119" s="55"/>
      <c r="E119" s="211"/>
      <c r="F119" s="212"/>
      <c r="G119" s="212"/>
      <c r="H119" s="213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  <c r="AA119" s="97"/>
      <c r="AB119" s="97"/>
      <c r="AC119" s="97"/>
      <c r="AD119" s="97"/>
      <c r="AE119" s="97"/>
      <c r="AF119" s="97"/>
      <c r="AG119" s="97"/>
      <c r="AH119" s="97"/>
      <c r="AI119" s="97"/>
      <c r="AJ119" s="97"/>
      <c r="AK119" s="97"/>
      <c r="AL119" s="97"/>
    </row>
    <row r="120" spans="1:38" ht="12.75" customHeight="1" x14ac:dyDescent="0.2">
      <c r="A120" s="60"/>
      <c r="B120" s="55"/>
      <c r="C120" s="55"/>
      <c r="D120" s="55"/>
      <c r="E120" s="211"/>
      <c r="F120" s="212"/>
      <c r="G120" s="212"/>
      <c r="H120" s="213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  <c r="AA120" s="97"/>
      <c r="AB120" s="97"/>
      <c r="AC120" s="97"/>
      <c r="AD120" s="97"/>
      <c r="AE120" s="97"/>
      <c r="AF120" s="97"/>
      <c r="AG120" s="97"/>
      <c r="AH120" s="97"/>
      <c r="AI120" s="97"/>
      <c r="AJ120" s="97"/>
      <c r="AK120" s="97"/>
      <c r="AL120" s="97"/>
    </row>
    <row r="121" spans="1:38" ht="12.75" customHeight="1" x14ac:dyDescent="0.2">
      <c r="A121" s="60"/>
      <c r="B121" s="55"/>
      <c r="C121" s="55"/>
      <c r="D121" s="55"/>
      <c r="E121" s="211"/>
      <c r="F121" s="212"/>
      <c r="G121" s="212"/>
      <c r="H121" s="213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  <c r="AD121" s="97"/>
      <c r="AE121" s="97"/>
      <c r="AF121" s="97"/>
      <c r="AG121" s="97"/>
      <c r="AH121" s="97"/>
      <c r="AI121" s="97"/>
      <c r="AJ121" s="97"/>
      <c r="AK121" s="97"/>
      <c r="AL121" s="97"/>
    </row>
    <row r="122" spans="1:38" ht="12.75" customHeight="1" x14ac:dyDescent="0.2">
      <c r="A122" s="60"/>
      <c r="B122" s="55"/>
      <c r="C122" s="55"/>
      <c r="D122" s="55"/>
      <c r="E122" s="211"/>
      <c r="F122" s="212"/>
      <c r="G122" s="212"/>
      <c r="H122" s="213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  <c r="Z122" s="97"/>
      <c r="AA122" s="97"/>
      <c r="AB122" s="97"/>
      <c r="AC122" s="97"/>
      <c r="AD122" s="97"/>
      <c r="AE122" s="97"/>
      <c r="AF122" s="97"/>
      <c r="AG122" s="97"/>
      <c r="AH122" s="97"/>
      <c r="AI122" s="97"/>
      <c r="AJ122" s="97"/>
      <c r="AK122" s="97"/>
      <c r="AL122" s="97"/>
    </row>
    <row r="123" spans="1:38" ht="12.75" customHeight="1" x14ac:dyDescent="0.2">
      <c r="A123" s="60"/>
      <c r="B123" s="55"/>
      <c r="C123" s="55"/>
      <c r="D123" s="55"/>
      <c r="E123" s="211"/>
      <c r="F123" s="212"/>
      <c r="G123" s="212"/>
      <c r="H123" s="213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97"/>
      <c r="AB123" s="97"/>
      <c r="AC123" s="97"/>
      <c r="AD123" s="97"/>
      <c r="AE123" s="97"/>
      <c r="AF123" s="97"/>
      <c r="AG123" s="97"/>
      <c r="AH123" s="97"/>
      <c r="AI123" s="97"/>
      <c r="AJ123" s="97"/>
      <c r="AK123" s="97"/>
      <c r="AL123" s="97"/>
    </row>
    <row r="124" spans="1:38" ht="12.75" customHeight="1" x14ac:dyDescent="0.2">
      <c r="A124" s="60"/>
      <c r="B124" s="55"/>
      <c r="C124" s="55"/>
      <c r="D124" s="55"/>
      <c r="E124" s="211"/>
      <c r="F124" s="212"/>
      <c r="G124" s="212"/>
      <c r="H124" s="213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97"/>
      <c r="AL124" s="97"/>
    </row>
    <row r="125" spans="1:38" ht="12.75" customHeight="1" x14ac:dyDescent="0.2">
      <c r="A125" s="60"/>
      <c r="B125" s="55"/>
      <c r="C125" s="55"/>
      <c r="D125" s="55"/>
      <c r="E125" s="211"/>
      <c r="F125" s="212"/>
      <c r="G125" s="212"/>
      <c r="H125" s="213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  <c r="AA125" s="97"/>
      <c r="AB125" s="97"/>
      <c r="AC125" s="97"/>
      <c r="AD125" s="97"/>
      <c r="AE125" s="97"/>
      <c r="AF125" s="97"/>
      <c r="AG125" s="97"/>
      <c r="AH125" s="97"/>
      <c r="AI125" s="97"/>
      <c r="AJ125" s="97"/>
      <c r="AK125" s="97"/>
      <c r="AL125" s="97"/>
    </row>
    <row r="126" spans="1:38" ht="12.75" customHeight="1" x14ac:dyDescent="0.2">
      <c r="A126" s="60"/>
      <c r="B126" s="55"/>
      <c r="C126" s="55"/>
      <c r="D126" s="55"/>
      <c r="E126" s="211"/>
      <c r="F126" s="212"/>
      <c r="G126" s="212"/>
      <c r="H126" s="213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97"/>
      <c r="AB126" s="97"/>
      <c r="AC126" s="97"/>
      <c r="AD126" s="97"/>
      <c r="AE126" s="97"/>
      <c r="AF126" s="97"/>
      <c r="AG126" s="97"/>
      <c r="AH126" s="97"/>
      <c r="AI126" s="97"/>
      <c r="AJ126" s="97"/>
      <c r="AK126" s="97"/>
      <c r="AL126" s="97"/>
    </row>
    <row r="127" spans="1:38" ht="12.75" customHeight="1" x14ac:dyDescent="0.2">
      <c r="A127" s="60"/>
      <c r="B127" s="55"/>
      <c r="C127" s="55"/>
      <c r="D127" s="55"/>
      <c r="E127" s="211"/>
      <c r="F127" s="212"/>
      <c r="G127" s="212"/>
      <c r="H127" s="213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  <c r="AD127" s="97"/>
      <c r="AE127" s="97"/>
      <c r="AF127" s="97"/>
      <c r="AG127" s="97"/>
      <c r="AH127" s="97"/>
      <c r="AI127" s="97"/>
      <c r="AJ127" s="97"/>
      <c r="AK127" s="97"/>
      <c r="AL127" s="97"/>
    </row>
    <row r="128" spans="1:38" ht="12.75" customHeight="1" x14ac:dyDescent="0.2">
      <c r="A128" s="60"/>
      <c r="B128" s="55"/>
      <c r="C128" s="55"/>
      <c r="D128" s="55"/>
      <c r="E128" s="211"/>
      <c r="F128" s="212"/>
      <c r="G128" s="212"/>
      <c r="H128" s="213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  <c r="Z128" s="97"/>
      <c r="AA128" s="97"/>
      <c r="AB128" s="97"/>
      <c r="AC128" s="97"/>
      <c r="AD128" s="97"/>
      <c r="AE128" s="97"/>
      <c r="AF128" s="97"/>
      <c r="AG128" s="97"/>
      <c r="AH128" s="97"/>
      <c r="AI128" s="97"/>
      <c r="AJ128" s="97"/>
      <c r="AK128" s="97"/>
      <c r="AL128" s="97"/>
    </row>
    <row r="129" spans="1:38" ht="12.75" customHeight="1" x14ac:dyDescent="0.2">
      <c r="A129" s="60"/>
      <c r="B129" s="55"/>
      <c r="C129" s="55"/>
      <c r="D129" s="55"/>
      <c r="E129" s="211"/>
      <c r="F129" s="212"/>
      <c r="G129" s="212"/>
      <c r="H129" s="213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  <c r="Z129" s="97"/>
      <c r="AA129" s="97"/>
      <c r="AB129" s="97"/>
      <c r="AC129" s="97"/>
      <c r="AD129" s="97"/>
      <c r="AE129" s="97"/>
      <c r="AF129" s="97"/>
      <c r="AG129" s="97"/>
      <c r="AH129" s="97"/>
      <c r="AI129" s="97"/>
      <c r="AJ129" s="97"/>
      <c r="AK129" s="97"/>
      <c r="AL129" s="97"/>
    </row>
    <row r="130" spans="1:38" ht="12.75" customHeight="1" x14ac:dyDescent="0.2">
      <c r="A130" s="60"/>
      <c r="B130" s="55"/>
      <c r="C130" s="55"/>
      <c r="D130" s="55"/>
      <c r="E130" s="211"/>
      <c r="F130" s="212"/>
      <c r="G130" s="212"/>
      <c r="H130" s="213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  <c r="AA130" s="97"/>
      <c r="AB130" s="97"/>
      <c r="AC130" s="97"/>
      <c r="AD130" s="97"/>
      <c r="AE130" s="97"/>
      <c r="AF130" s="97"/>
      <c r="AG130" s="97"/>
      <c r="AH130" s="97"/>
      <c r="AI130" s="97"/>
      <c r="AJ130" s="97"/>
      <c r="AK130" s="97"/>
      <c r="AL130" s="97"/>
    </row>
    <row r="131" spans="1:38" ht="12.75" customHeight="1" x14ac:dyDescent="0.2">
      <c r="A131" s="60"/>
      <c r="B131" s="55"/>
      <c r="C131" s="55"/>
      <c r="D131" s="55"/>
      <c r="E131" s="211"/>
      <c r="F131" s="212"/>
      <c r="G131" s="212"/>
      <c r="H131" s="213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  <c r="Z131" s="97"/>
      <c r="AA131" s="97"/>
      <c r="AB131" s="97"/>
      <c r="AC131" s="97"/>
      <c r="AD131" s="97"/>
      <c r="AE131" s="97"/>
      <c r="AF131" s="97"/>
      <c r="AG131" s="97"/>
      <c r="AH131" s="97"/>
      <c r="AI131" s="97"/>
      <c r="AJ131" s="97"/>
      <c r="AK131" s="97"/>
      <c r="AL131" s="97"/>
    </row>
    <row r="132" spans="1:38" ht="12.75" customHeight="1" x14ac:dyDescent="0.2">
      <c r="A132" s="60"/>
      <c r="B132" s="55"/>
      <c r="C132" s="55"/>
      <c r="D132" s="55"/>
      <c r="E132" s="211"/>
      <c r="F132" s="212"/>
      <c r="G132" s="212"/>
      <c r="H132" s="213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  <c r="AD132" s="97"/>
      <c r="AE132" s="97"/>
      <c r="AF132" s="97"/>
      <c r="AG132" s="97"/>
      <c r="AH132" s="97"/>
      <c r="AI132" s="97"/>
      <c r="AJ132" s="97"/>
      <c r="AK132" s="97"/>
      <c r="AL132" s="97"/>
    </row>
    <row r="133" spans="1:38" ht="12.75" customHeight="1" x14ac:dyDescent="0.2">
      <c r="A133" s="60"/>
      <c r="B133" s="60"/>
      <c r="C133" s="60"/>
      <c r="D133" s="60"/>
      <c r="E133" s="60"/>
      <c r="F133" s="60"/>
      <c r="G133" s="60"/>
      <c r="H133" s="60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  <c r="Z133" s="97"/>
      <c r="AA133" s="97"/>
      <c r="AB133" s="97"/>
      <c r="AC133" s="97"/>
      <c r="AD133" s="97"/>
      <c r="AE133" s="97"/>
      <c r="AF133" s="97"/>
      <c r="AG133" s="97"/>
      <c r="AH133" s="97"/>
      <c r="AI133" s="97"/>
      <c r="AJ133" s="97"/>
      <c r="AK133" s="97"/>
      <c r="AL133" s="97"/>
    </row>
    <row r="134" spans="1:38" ht="12.75" customHeight="1" x14ac:dyDescent="0.2">
      <c r="A134" s="97"/>
      <c r="B134" s="97"/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  <c r="AD134" s="97"/>
      <c r="AE134" s="97"/>
      <c r="AF134" s="97"/>
      <c r="AG134" s="97"/>
      <c r="AH134" s="97"/>
      <c r="AI134" s="97"/>
      <c r="AJ134" s="97"/>
      <c r="AK134" s="97"/>
      <c r="AL134" s="97"/>
    </row>
    <row r="135" spans="1:38" ht="12.75" customHeight="1" x14ac:dyDescent="0.2">
      <c r="A135" s="97"/>
      <c r="B135" s="97"/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  <c r="Z135" s="97"/>
      <c r="AA135" s="97"/>
      <c r="AB135" s="97"/>
      <c r="AC135" s="97"/>
      <c r="AD135" s="97"/>
      <c r="AE135" s="97"/>
      <c r="AF135" s="97"/>
      <c r="AG135" s="97"/>
      <c r="AH135" s="97"/>
      <c r="AI135" s="97"/>
      <c r="AJ135" s="97"/>
      <c r="AK135" s="97"/>
      <c r="AL135" s="97"/>
    </row>
    <row r="136" spans="1:38" ht="12.75" customHeight="1" x14ac:dyDescent="0.2">
      <c r="A136" s="97"/>
      <c r="B136" s="97"/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97"/>
      <c r="AJ136" s="97"/>
      <c r="AK136" s="97"/>
      <c r="AL136" s="97"/>
    </row>
    <row r="137" spans="1:38" ht="12.75" customHeight="1" x14ac:dyDescent="0.2">
      <c r="A137" s="97"/>
      <c r="B137" s="97"/>
      <c r="C137" s="97"/>
      <c r="D137" s="97"/>
      <c r="E137" s="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  <c r="AD137" s="97"/>
      <c r="AE137" s="97"/>
      <c r="AF137" s="97"/>
      <c r="AG137" s="97"/>
      <c r="AH137" s="97"/>
      <c r="AI137" s="97"/>
      <c r="AJ137" s="97"/>
      <c r="AK137" s="97"/>
      <c r="AL137" s="97"/>
    </row>
    <row r="138" spans="1:38" ht="12.75" customHeight="1" x14ac:dyDescent="0.2">
      <c r="A138" s="97"/>
      <c r="B138" s="97"/>
      <c r="C138" s="97"/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  <c r="AD138" s="97"/>
      <c r="AE138" s="97"/>
      <c r="AF138" s="97"/>
      <c r="AG138" s="97"/>
      <c r="AH138" s="97"/>
      <c r="AI138" s="97"/>
      <c r="AJ138" s="97"/>
      <c r="AK138" s="97"/>
      <c r="AL138" s="97"/>
    </row>
    <row r="139" spans="1:38" ht="12.75" customHeight="1" x14ac:dyDescent="0.2">
      <c r="A139" s="97"/>
      <c r="B139" s="97"/>
      <c r="C139" s="97"/>
      <c r="D139" s="97"/>
      <c r="E139" s="97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  <c r="Z139" s="97"/>
      <c r="AA139" s="97"/>
      <c r="AB139" s="97"/>
      <c r="AC139" s="97"/>
      <c r="AD139" s="97"/>
      <c r="AE139" s="97"/>
      <c r="AF139" s="97"/>
      <c r="AG139" s="97"/>
      <c r="AH139" s="97"/>
      <c r="AI139" s="97"/>
      <c r="AJ139" s="97"/>
      <c r="AK139" s="97"/>
      <c r="AL139" s="97"/>
    </row>
    <row r="140" spans="1:38" ht="12.75" customHeight="1" x14ac:dyDescent="0.2">
      <c r="A140" s="97"/>
      <c r="B140" s="97"/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  <c r="AD140" s="97"/>
      <c r="AE140" s="97"/>
      <c r="AF140" s="97"/>
      <c r="AG140" s="97"/>
      <c r="AH140" s="97"/>
      <c r="AI140" s="97"/>
      <c r="AJ140" s="97"/>
      <c r="AK140" s="97"/>
      <c r="AL140" s="97"/>
    </row>
    <row r="141" spans="1:38" ht="12.75" customHeight="1" x14ac:dyDescent="0.2">
      <c r="A141" s="97"/>
      <c r="B141" s="97"/>
      <c r="C141" s="97"/>
      <c r="D141" s="97"/>
      <c r="E141" s="97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7"/>
      <c r="AH141" s="97"/>
      <c r="AI141" s="97"/>
      <c r="AJ141" s="97"/>
      <c r="AK141" s="97"/>
      <c r="AL141" s="97"/>
    </row>
    <row r="142" spans="1:38" ht="12.75" customHeight="1" x14ac:dyDescent="0.2">
      <c r="A142" s="97"/>
      <c r="B142" s="97"/>
      <c r="C142" s="97"/>
      <c r="D142" s="97"/>
      <c r="E142" s="97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97"/>
      <c r="AD142" s="97"/>
      <c r="AE142" s="97"/>
      <c r="AF142" s="97"/>
      <c r="AG142" s="97"/>
      <c r="AH142" s="97"/>
      <c r="AI142" s="97"/>
      <c r="AJ142" s="97"/>
      <c r="AK142" s="97"/>
      <c r="AL142" s="97"/>
    </row>
    <row r="143" spans="1:38" ht="12.75" customHeight="1" x14ac:dyDescent="0.2">
      <c r="A143" s="97"/>
      <c r="B143" s="97"/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97"/>
      <c r="AD143" s="97"/>
      <c r="AE143" s="97"/>
      <c r="AF143" s="97"/>
      <c r="AG143" s="97"/>
      <c r="AH143" s="97"/>
      <c r="AI143" s="97"/>
      <c r="AJ143" s="97"/>
      <c r="AK143" s="97"/>
      <c r="AL143" s="97"/>
    </row>
    <row r="144" spans="1:38" ht="12.75" customHeight="1" x14ac:dyDescent="0.2">
      <c r="A144" s="97"/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  <c r="AD144" s="97"/>
      <c r="AE144" s="97"/>
      <c r="AF144" s="97"/>
      <c r="AG144" s="97"/>
      <c r="AH144" s="97"/>
      <c r="AI144" s="97"/>
      <c r="AJ144" s="97"/>
      <c r="AK144" s="97"/>
      <c r="AL144" s="97"/>
    </row>
    <row r="145" spans="1:38" ht="12.75" customHeight="1" x14ac:dyDescent="0.2">
      <c r="A145" s="97"/>
      <c r="B145" s="97"/>
      <c r="C145" s="97"/>
      <c r="D145" s="97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  <c r="AA145" s="97"/>
      <c r="AB145" s="97"/>
      <c r="AC145" s="97"/>
      <c r="AD145" s="97"/>
      <c r="AE145" s="97"/>
      <c r="AF145" s="97"/>
      <c r="AG145" s="97"/>
      <c r="AH145" s="97"/>
      <c r="AI145" s="97"/>
      <c r="AJ145" s="97"/>
      <c r="AK145" s="97"/>
      <c r="AL145" s="97"/>
    </row>
    <row r="146" spans="1:38" ht="12.75" customHeight="1" x14ac:dyDescent="0.2">
      <c r="A146" s="97"/>
      <c r="B146" s="97"/>
      <c r="C146" s="97"/>
      <c r="D146" s="97"/>
      <c r="E146" s="97"/>
      <c r="F146" s="97"/>
      <c r="G146" s="97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  <c r="Z146" s="97"/>
      <c r="AA146" s="97"/>
      <c r="AB146" s="97"/>
      <c r="AC146" s="97"/>
      <c r="AD146" s="97"/>
      <c r="AE146" s="97"/>
      <c r="AF146" s="97"/>
      <c r="AG146" s="97"/>
      <c r="AH146" s="97"/>
      <c r="AI146" s="97"/>
      <c r="AJ146" s="97"/>
      <c r="AK146" s="97"/>
      <c r="AL146" s="97"/>
    </row>
    <row r="147" spans="1:38" ht="12.75" customHeight="1" x14ac:dyDescent="0.2">
      <c r="A147" s="97"/>
      <c r="B147" s="97"/>
      <c r="C147" s="97"/>
      <c r="D147" s="97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AC147" s="97"/>
      <c r="AD147" s="97"/>
      <c r="AE147" s="97"/>
      <c r="AF147" s="97"/>
      <c r="AG147" s="97"/>
      <c r="AH147" s="97"/>
      <c r="AI147" s="97"/>
      <c r="AJ147" s="97"/>
      <c r="AK147" s="97"/>
      <c r="AL147" s="97"/>
    </row>
    <row r="148" spans="1:38" ht="12.75" customHeight="1" x14ac:dyDescent="0.2">
      <c r="A148" s="97"/>
      <c r="B148" s="97"/>
      <c r="C148" s="97"/>
      <c r="D148" s="97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  <c r="Z148" s="97"/>
      <c r="AA148" s="97"/>
      <c r="AB148" s="97"/>
      <c r="AC148" s="97"/>
      <c r="AD148" s="97"/>
      <c r="AE148" s="97"/>
      <c r="AF148" s="97"/>
      <c r="AG148" s="97"/>
      <c r="AH148" s="97"/>
      <c r="AI148" s="97"/>
      <c r="AJ148" s="97"/>
      <c r="AK148" s="97"/>
      <c r="AL148" s="97"/>
    </row>
    <row r="149" spans="1:38" ht="12.75" customHeight="1" x14ac:dyDescent="0.2">
      <c r="A149" s="97"/>
      <c r="B149" s="97"/>
      <c r="C149" s="97"/>
      <c r="D149" s="97"/>
      <c r="E149" s="97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  <c r="Z149" s="97"/>
      <c r="AA149" s="97"/>
      <c r="AB149" s="97"/>
      <c r="AC149" s="97"/>
      <c r="AD149" s="97"/>
      <c r="AE149" s="97"/>
      <c r="AF149" s="97"/>
      <c r="AG149" s="97"/>
      <c r="AH149" s="97"/>
      <c r="AI149" s="97"/>
      <c r="AJ149" s="97"/>
      <c r="AK149" s="97"/>
      <c r="AL149" s="97"/>
    </row>
    <row r="150" spans="1:38" ht="12.75" customHeight="1" x14ac:dyDescent="0.2">
      <c r="A150" s="97"/>
      <c r="B150" s="97"/>
      <c r="C150" s="97"/>
      <c r="D150" s="97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97"/>
      <c r="AL150" s="97"/>
    </row>
    <row r="151" spans="1:38" ht="12.75" customHeight="1" x14ac:dyDescent="0.2">
      <c r="A151" s="97"/>
      <c r="B151" s="97"/>
      <c r="C151" s="97"/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AC151" s="97"/>
      <c r="AD151" s="97"/>
      <c r="AE151" s="97"/>
      <c r="AF151" s="97"/>
      <c r="AG151" s="97"/>
      <c r="AH151" s="97"/>
      <c r="AI151" s="97"/>
      <c r="AJ151" s="97"/>
      <c r="AK151" s="97"/>
      <c r="AL151" s="97"/>
    </row>
    <row r="152" spans="1:38" ht="12.75" customHeight="1" x14ac:dyDescent="0.2">
      <c r="A152" s="97"/>
      <c r="B152" s="97"/>
      <c r="C152" s="97"/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7"/>
      <c r="AC152" s="97"/>
      <c r="AD152" s="97"/>
      <c r="AE152" s="97"/>
      <c r="AF152" s="97"/>
      <c r="AG152" s="97"/>
      <c r="AH152" s="97"/>
      <c r="AI152" s="97"/>
      <c r="AJ152" s="97"/>
      <c r="AK152" s="97"/>
      <c r="AL152" s="97"/>
    </row>
    <row r="153" spans="1:38" ht="12.75" customHeight="1" x14ac:dyDescent="0.2">
      <c r="A153" s="97"/>
      <c r="B153" s="97"/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  <c r="Z153" s="97"/>
      <c r="AA153" s="97"/>
      <c r="AB153" s="97"/>
      <c r="AC153" s="97"/>
      <c r="AD153" s="97"/>
      <c r="AE153" s="97"/>
      <c r="AF153" s="97"/>
      <c r="AG153" s="97"/>
      <c r="AH153" s="97"/>
      <c r="AI153" s="97"/>
      <c r="AJ153" s="97"/>
      <c r="AK153" s="97"/>
      <c r="AL153" s="97"/>
    </row>
    <row r="154" spans="1:38" ht="12.75" customHeight="1" x14ac:dyDescent="0.2">
      <c r="A154" s="97"/>
      <c r="B154" s="97"/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  <c r="Z154" s="97"/>
      <c r="AA154" s="97"/>
      <c r="AB154" s="97"/>
      <c r="AC154" s="97"/>
      <c r="AD154" s="97"/>
      <c r="AE154" s="97"/>
      <c r="AF154" s="97"/>
      <c r="AG154" s="97"/>
      <c r="AH154" s="97"/>
      <c r="AI154" s="97"/>
      <c r="AJ154" s="97"/>
      <c r="AK154" s="97"/>
      <c r="AL154" s="97"/>
    </row>
    <row r="155" spans="1:38" ht="12.75" customHeight="1" x14ac:dyDescent="0.2">
      <c r="A155" s="97"/>
      <c r="B155" s="97"/>
      <c r="C155" s="97"/>
      <c r="D155" s="97"/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  <c r="Z155" s="97"/>
      <c r="AA155" s="97"/>
      <c r="AB155" s="97"/>
      <c r="AC155" s="97"/>
      <c r="AD155" s="97"/>
      <c r="AE155" s="97"/>
      <c r="AF155" s="97"/>
      <c r="AG155" s="97"/>
      <c r="AH155" s="97"/>
      <c r="AI155" s="97"/>
      <c r="AJ155" s="97"/>
      <c r="AK155" s="97"/>
      <c r="AL155" s="97"/>
    </row>
    <row r="156" spans="1:38" ht="12.75" customHeight="1" x14ac:dyDescent="0.2">
      <c r="A156" s="97"/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  <c r="Z156" s="97"/>
      <c r="AA156" s="97"/>
      <c r="AB156" s="97"/>
      <c r="AC156" s="97"/>
      <c r="AD156" s="97"/>
      <c r="AE156" s="97"/>
      <c r="AF156" s="97"/>
      <c r="AG156" s="97"/>
      <c r="AH156" s="97"/>
      <c r="AI156" s="97"/>
      <c r="AJ156" s="97"/>
      <c r="AK156" s="97"/>
      <c r="AL156" s="97"/>
    </row>
    <row r="157" spans="1:38" ht="12.75" customHeight="1" x14ac:dyDescent="0.2">
      <c r="A157" s="97"/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  <c r="AA157" s="97"/>
      <c r="AB157" s="97"/>
      <c r="AC157" s="97"/>
      <c r="AD157" s="97"/>
      <c r="AE157" s="97"/>
      <c r="AF157" s="97"/>
      <c r="AG157" s="97"/>
      <c r="AH157" s="97"/>
      <c r="AI157" s="97"/>
      <c r="AJ157" s="97"/>
      <c r="AK157" s="97"/>
      <c r="AL157" s="97"/>
    </row>
    <row r="158" spans="1:38" ht="12.75" customHeight="1" x14ac:dyDescent="0.2">
      <c r="A158" s="97"/>
      <c r="B158" s="97"/>
      <c r="C158" s="97"/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  <c r="AA158" s="97"/>
      <c r="AB158" s="97"/>
      <c r="AC158" s="97"/>
      <c r="AD158" s="97"/>
      <c r="AE158" s="97"/>
      <c r="AF158" s="97"/>
      <c r="AG158" s="97"/>
      <c r="AH158" s="97"/>
      <c r="AI158" s="97"/>
      <c r="AJ158" s="97"/>
      <c r="AK158" s="97"/>
      <c r="AL158" s="97"/>
    </row>
    <row r="159" spans="1:38" ht="12.75" customHeight="1" x14ac:dyDescent="0.2">
      <c r="A159" s="97"/>
      <c r="B159" s="97"/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  <c r="Z159" s="97"/>
      <c r="AA159" s="97"/>
      <c r="AB159" s="97"/>
      <c r="AC159" s="97"/>
      <c r="AD159" s="97"/>
      <c r="AE159" s="97"/>
      <c r="AF159" s="97"/>
      <c r="AG159" s="97"/>
      <c r="AH159" s="97"/>
      <c r="AI159" s="97"/>
      <c r="AJ159" s="97"/>
      <c r="AK159" s="97"/>
      <c r="AL159" s="97"/>
    </row>
    <row r="160" spans="1:38" ht="12.75" customHeight="1" x14ac:dyDescent="0.2">
      <c r="A160" s="97"/>
      <c r="B160" s="97"/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  <c r="Z160" s="97"/>
      <c r="AA160" s="97"/>
      <c r="AB160" s="97"/>
      <c r="AC160" s="97"/>
      <c r="AD160" s="97"/>
      <c r="AE160" s="97"/>
      <c r="AF160" s="97"/>
      <c r="AG160" s="97"/>
      <c r="AH160" s="97"/>
      <c r="AI160" s="97"/>
      <c r="AJ160" s="97"/>
      <c r="AK160" s="97"/>
      <c r="AL160" s="97"/>
    </row>
    <row r="161" spans="1:38" ht="12.75" customHeight="1" x14ac:dyDescent="0.2">
      <c r="A161" s="97"/>
      <c r="B161" s="97"/>
      <c r="C161" s="97"/>
      <c r="D161" s="97"/>
      <c r="E161" s="97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  <c r="Z161" s="97"/>
      <c r="AA161" s="97"/>
      <c r="AB161" s="97"/>
      <c r="AC161" s="97"/>
      <c r="AD161" s="97"/>
      <c r="AE161" s="97"/>
      <c r="AF161" s="97"/>
      <c r="AG161" s="97"/>
      <c r="AH161" s="97"/>
      <c r="AI161" s="97"/>
      <c r="AJ161" s="97"/>
      <c r="AK161" s="97"/>
      <c r="AL161" s="97"/>
    </row>
    <row r="162" spans="1:38" ht="12.75" customHeight="1" x14ac:dyDescent="0.2">
      <c r="A162" s="97"/>
      <c r="B162" s="97"/>
      <c r="C162" s="97"/>
      <c r="D162" s="97"/>
      <c r="E162" s="97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  <c r="Z162" s="97"/>
      <c r="AA162" s="97"/>
      <c r="AB162" s="97"/>
      <c r="AC162" s="97"/>
      <c r="AD162" s="97"/>
      <c r="AE162" s="97"/>
      <c r="AF162" s="97"/>
      <c r="AG162" s="97"/>
      <c r="AH162" s="97"/>
    </row>
    <row r="163" spans="1:38" ht="12.75" customHeight="1" x14ac:dyDescent="0.2">
      <c r="A163" s="97"/>
      <c r="B163" s="97"/>
      <c r="C163" s="97"/>
      <c r="D163" s="97"/>
      <c r="E163" s="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  <c r="Z163" s="97"/>
      <c r="AA163" s="97"/>
      <c r="AB163" s="97"/>
      <c r="AC163" s="97"/>
      <c r="AD163" s="97"/>
      <c r="AE163" s="97"/>
      <c r="AF163" s="97"/>
      <c r="AG163" s="97"/>
      <c r="AH163" s="97"/>
    </row>
    <row r="164" spans="1:38" ht="12.75" customHeight="1" x14ac:dyDescent="0.2">
      <c r="A164" s="97"/>
      <c r="B164" s="97"/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7"/>
      <c r="AA164" s="97"/>
      <c r="AB164" s="97"/>
      <c r="AC164" s="97"/>
      <c r="AD164" s="97"/>
      <c r="AE164" s="97"/>
      <c r="AF164" s="97"/>
      <c r="AG164" s="97"/>
      <c r="AH164" s="97"/>
    </row>
    <row r="165" spans="1:38" ht="12.75" customHeight="1" x14ac:dyDescent="0.2">
      <c r="A165" s="97"/>
      <c r="B165" s="97"/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7"/>
      <c r="Z165" s="97"/>
      <c r="AA165" s="97"/>
      <c r="AB165" s="97"/>
      <c r="AC165" s="97"/>
      <c r="AD165" s="97"/>
      <c r="AE165" s="97"/>
      <c r="AF165" s="97"/>
      <c r="AG165" s="97"/>
      <c r="AH165" s="97"/>
    </row>
    <row r="166" spans="1:38" ht="12.75" customHeight="1" x14ac:dyDescent="0.2">
      <c r="A166" s="97"/>
      <c r="B166" s="97"/>
      <c r="C166" s="97"/>
      <c r="D166" s="97"/>
      <c r="E166" s="97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7"/>
      <c r="Z166" s="97"/>
      <c r="AA166" s="97"/>
      <c r="AB166" s="97"/>
      <c r="AC166" s="97"/>
      <c r="AD166" s="97"/>
      <c r="AE166" s="97"/>
      <c r="AF166" s="97"/>
      <c r="AG166" s="97"/>
      <c r="AH166" s="97"/>
    </row>
    <row r="167" spans="1:38" ht="12.75" customHeight="1" x14ac:dyDescent="0.2">
      <c r="A167" s="97"/>
      <c r="B167" s="97"/>
      <c r="C167" s="97"/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7"/>
      <c r="Z167" s="97"/>
      <c r="AA167" s="97"/>
      <c r="AB167" s="97"/>
      <c r="AC167" s="97"/>
      <c r="AD167" s="97"/>
      <c r="AE167" s="97"/>
      <c r="AF167" s="97"/>
      <c r="AG167" s="97"/>
      <c r="AH167" s="97"/>
    </row>
    <row r="168" spans="1:38" ht="12.75" customHeight="1" x14ac:dyDescent="0.2">
      <c r="A168" s="97"/>
      <c r="B168" s="97"/>
      <c r="C168" s="97"/>
      <c r="D168" s="97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  <c r="Z168" s="97"/>
      <c r="AA168" s="97"/>
      <c r="AB168" s="97"/>
      <c r="AC168" s="97"/>
      <c r="AD168" s="97"/>
      <c r="AE168" s="97"/>
      <c r="AF168" s="97"/>
      <c r="AG168" s="97"/>
      <c r="AH168" s="97"/>
    </row>
    <row r="169" spans="1:38" ht="12.75" customHeight="1" x14ac:dyDescent="0.2">
      <c r="A169" s="97"/>
      <c r="B169" s="97"/>
      <c r="C169" s="97"/>
      <c r="D169" s="97"/>
      <c r="E169" s="97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  <c r="Z169" s="97"/>
      <c r="AA169" s="97"/>
      <c r="AB169" s="97"/>
      <c r="AC169" s="97"/>
      <c r="AD169" s="97"/>
      <c r="AE169" s="97"/>
      <c r="AF169" s="97"/>
      <c r="AG169" s="97"/>
      <c r="AH169" s="97"/>
    </row>
    <row r="170" spans="1:38" ht="12.75" customHeight="1" x14ac:dyDescent="0.2">
      <c r="A170" s="97"/>
      <c r="B170" s="97"/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  <c r="Z170" s="97"/>
      <c r="AA170" s="97"/>
      <c r="AB170" s="97"/>
      <c r="AC170" s="97"/>
      <c r="AD170" s="97"/>
      <c r="AE170" s="97"/>
      <c r="AF170" s="97"/>
      <c r="AG170" s="97"/>
      <c r="AH170" s="97"/>
    </row>
    <row r="171" spans="1:38" ht="12.75" customHeight="1" x14ac:dyDescent="0.2">
      <c r="A171" s="97"/>
      <c r="B171" s="97"/>
      <c r="C171" s="97"/>
      <c r="D171" s="97"/>
      <c r="E171" s="97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  <c r="Z171" s="97"/>
      <c r="AA171" s="97"/>
      <c r="AB171" s="97"/>
      <c r="AC171" s="97"/>
      <c r="AD171" s="97"/>
      <c r="AE171" s="97"/>
      <c r="AF171" s="97"/>
      <c r="AG171" s="97"/>
      <c r="AH171" s="97"/>
    </row>
    <row r="172" spans="1:38" ht="12.75" customHeight="1" x14ac:dyDescent="0.2">
      <c r="A172" s="97"/>
      <c r="B172" s="97"/>
      <c r="C172" s="97"/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  <c r="Z172" s="97"/>
      <c r="AA172" s="97"/>
      <c r="AB172" s="97"/>
      <c r="AC172" s="97"/>
      <c r="AD172" s="97"/>
      <c r="AE172" s="97"/>
      <c r="AF172" s="97"/>
      <c r="AG172" s="97"/>
      <c r="AH172" s="97"/>
    </row>
    <row r="173" spans="1:38" ht="12.75" customHeight="1" x14ac:dyDescent="0.2">
      <c r="A173" s="97"/>
      <c r="B173" s="97"/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  <c r="Z173" s="97"/>
      <c r="AA173" s="97"/>
      <c r="AB173" s="97"/>
      <c r="AC173" s="97"/>
      <c r="AD173" s="97"/>
      <c r="AE173" s="97"/>
      <c r="AF173" s="97"/>
      <c r="AG173" s="97"/>
      <c r="AH173" s="97"/>
    </row>
    <row r="174" spans="1:38" ht="12.75" customHeight="1" x14ac:dyDescent="0.2">
      <c r="A174" s="97"/>
      <c r="B174" s="97"/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  <c r="Z174" s="97"/>
      <c r="AA174" s="97"/>
      <c r="AB174" s="97"/>
      <c r="AC174" s="97"/>
      <c r="AD174" s="97"/>
      <c r="AE174" s="97"/>
      <c r="AF174" s="97"/>
      <c r="AG174" s="97"/>
      <c r="AH174" s="97"/>
    </row>
    <row r="175" spans="1:38" ht="12.75" customHeight="1" x14ac:dyDescent="0.2">
      <c r="A175" s="97"/>
      <c r="B175" s="97"/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7"/>
      <c r="AA175" s="97"/>
      <c r="AB175" s="97"/>
      <c r="AC175" s="97"/>
      <c r="AD175" s="97"/>
      <c r="AE175" s="97"/>
      <c r="AF175" s="97"/>
      <c r="AG175" s="97"/>
      <c r="AH175" s="97"/>
    </row>
    <row r="176" spans="1:38" ht="12.75" customHeight="1" x14ac:dyDescent="0.2">
      <c r="A176" s="97"/>
      <c r="B176" s="97"/>
      <c r="C176" s="97"/>
      <c r="D176" s="97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  <c r="Z176" s="97"/>
      <c r="AA176" s="97"/>
      <c r="AB176" s="97"/>
      <c r="AC176" s="97"/>
      <c r="AD176" s="97"/>
      <c r="AE176" s="97"/>
      <c r="AF176" s="97"/>
      <c r="AG176" s="97"/>
      <c r="AH176" s="97"/>
    </row>
    <row r="177" spans="1:34" ht="12.75" customHeight="1" x14ac:dyDescent="0.2">
      <c r="A177" s="97"/>
      <c r="B177" s="97"/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97"/>
      <c r="AA177" s="97"/>
      <c r="AB177" s="97"/>
      <c r="AC177" s="97"/>
      <c r="AD177" s="97"/>
      <c r="AE177" s="97"/>
      <c r="AF177" s="97"/>
      <c r="AG177" s="97"/>
      <c r="AH177" s="97"/>
    </row>
    <row r="178" spans="1:34" ht="12.75" customHeight="1" x14ac:dyDescent="0.2">
      <c r="A178" s="97"/>
      <c r="B178" s="97"/>
      <c r="C178" s="97"/>
      <c r="D178" s="97"/>
      <c r="E178" s="97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  <c r="Z178" s="97"/>
      <c r="AA178" s="97"/>
      <c r="AB178" s="97"/>
      <c r="AC178" s="97"/>
      <c r="AD178" s="97"/>
      <c r="AE178" s="97"/>
      <c r="AF178" s="97"/>
      <c r="AG178" s="97"/>
      <c r="AH178" s="97"/>
    </row>
    <row r="179" spans="1:34" ht="12.75" customHeight="1" x14ac:dyDescent="0.2">
      <c r="A179" s="97"/>
      <c r="B179" s="97"/>
      <c r="C179" s="97"/>
      <c r="D179" s="97"/>
      <c r="E179" s="97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  <c r="Z179" s="97"/>
      <c r="AA179" s="97"/>
      <c r="AB179" s="97"/>
      <c r="AC179" s="97"/>
      <c r="AD179" s="97"/>
      <c r="AE179" s="97"/>
      <c r="AF179" s="97"/>
      <c r="AG179" s="97"/>
      <c r="AH179" s="97"/>
    </row>
    <row r="180" spans="1:34" ht="12.75" customHeight="1" x14ac:dyDescent="0.2">
      <c r="A180" s="97"/>
      <c r="B180" s="97"/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  <c r="Z180" s="97"/>
      <c r="AA180" s="97"/>
      <c r="AB180" s="97"/>
      <c r="AC180" s="97"/>
      <c r="AD180" s="97"/>
      <c r="AE180" s="97"/>
      <c r="AF180" s="97"/>
      <c r="AG180" s="97"/>
      <c r="AH180" s="97"/>
    </row>
    <row r="181" spans="1:34" ht="12.75" customHeight="1" x14ac:dyDescent="0.2">
      <c r="A181" s="97"/>
      <c r="B181" s="97"/>
      <c r="C181" s="97"/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7"/>
      <c r="W181" s="97"/>
      <c r="X181" s="97"/>
      <c r="Y181" s="97"/>
      <c r="Z181" s="97"/>
      <c r="AA181" s="97"/>
      <c r="AB181" s="97"/>
      <c r="AC181" s="97"/>
      <c r="AD181" s="97"/>
      <c r="AE181" s="97"/>
      <c r="AF181" s="97"/>
      <c r="AG181" s="97"/>
      <c r="AH181" s="97"/>
    </row>
    <row r="182" spans="1:34" ht="12.75" customHeight="1" x14ac:dyDescent="0.2">
      <c r="A182" s="97"/>
      <c r="B182" s="97"/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97"/>
      <c r="Z182" s="97"/>
      <c r="AA182" s="97"/>
      <c r="AB182" s="97"/>
      <c r="AC182" s="97"/>
      <c r="AD182" s="97"/>
      <c r="AE182" s="97"/>
      <c r="AF182" s="97"/>
      <c r="AG182" s="97"/>
      <c r="AH182" s="97"/>
    </row>
    <row r="183" spans="1:34" ht="12.75" customHeight="1" x14ac:dyDescent="0.2">
      <c r="A183" s="97"/>
      <c r="B183" s="97"/>
      <c r="C183" s="97"/>
      <c r="D183" s="97"/>
      <c r="E183" s="97"/>
      <c r="F183" s="97"/>
      <c r="G183" s="97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U183" s="97"/>
      <c r="V183" s="97"/>
      <c r="W183" s="97"/>
      <c r="X183" s="97"/>
      <c r="Y183" s="97"/>
      <c r="Z183" s="97"/>
      <c r="AA183" s="97"/>
      <c r="AB183" s="97"/>
      <c r="AC183" s="97"/>
      <c r="AD183" s="97"/>
      <c r="AE183" s="97"/>
      <c r="AF183" s="97"/>
      <c r="AG183" s="97"/>
      <c r="AH183" s="97"/>
    </row>
    <row r="184" spans="1:34" ht="12.75" customHeight="1" x14ac:dyDescent="0.2">
      <c r="A184" s="97"/>
      <c r="B184" s="97"/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7"/>
      <c r="Z184" s="97"/>
      <c r="AA184" s="97"/>
      <c r="AB184" s="97"/>
      <c r="AC184" s="97"/>
      <c r="AD184" s="97"/>
      <c r="AE184" s="97"/>
      <c r="AF184" s="97"/>
      <c r="AG184" s="97"/>
      <c r="AH184" s="97"/>
    </row>
    <row r="185" spans="1:34" ht="12.75" customHeight="1" x14ac:dyDescent="0.2">
      <c r="A185" s="97"/>
      <c r="B185" s="97"/>
      <c r="C185" s="97"/>
      <c r="D185" s="97"/>
      <c r="E185" s="97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  <c r="Z185" s="97"/>
      <c r="AA185" s="97"/>
      <c r="AB185" s="97"/>
      <c r="AC185" s="97"/>
      <c r="AD185" s="97"/>
      <c r="AE185" s="97"/>
      <c r="AF185" s="97"/>
      <c r="AG185" s="97"/>
      <c r="AH185" s="97"/>
    </row>
    <row r="186" spans="1:34" ht="12.75" customHeight="1" x14ac:dyDescent="0.2">
      <c r="A186" s="97"/>
      <c r="B186" s="97"/>
      <c r="C186" s="97"/>
      <c r="D186" s="97"/>
      <c r="E186" s="97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7"/>
      <c r="Z186" s="97"/>
      <c r="AA186" s="97"/>
      <c r="AB186" s="97"/>
      <c r="AC186" s="97"/>
      <c r="AD186" s="97"/>
      <c r="AE186" s="97"/>
      <c r="AF186" s="97"/>
      <c r="AG186" s="97"/>
      <c r="AH186" s="97"/>
    </row>
    <row r="187" spans="1:34" ht="12.75" customHeight="1" x14ac:dyDescent="0.2">
      <c r="A187" s="97"/>
      <c r="B187" s="97"/>
      <c r="C187" s="97"/>
      <c r="D187" s="97"/>
      <c r="E187" s="97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97"/>
      <c r="W187" s="97"/>
      <c r="X187" s="97"/>
      <c r="Y187" s="97"/>
      <c r="Z187" s="97"/>
      <c r="AA187" s="97"/>
      <c r="AB187" s="97"/>
      <c r="AC187" s="97"/>
      <c r="AD187" s="97"/>
      <c r="AE187" s="97"/>
      <c r="AF187" s="97"/>
      <c r="AG187" s="97"/>
      <c r="AH187" s="97"/>
    </row>
    <row r="188" spans="1:34" ht="12.75" customHeight="1" x14ac:dyDescent="0.2">
      <c r="A188" s="97"/>
      <c r="B188" s="97"/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  <c r="Z188" s="97"/>
      <c r="AA188" s="97"/>
      <c r="AB188" s="97"/>
      <c r="AC188" s="97"/>
      <c r="AD188" s="97"/>
      <c r="AE188" s="97"/>
      <c r="AF188" s="97"/>
      <c r="AG188" s="97"/>
      <c r="AH188" s="97"/>
    </row>
    <row r="189" spans="1:34" ht="12.75" customHeight="1" x14ac:dyDescent="0.2">
      <c r="A189" s="97"/>
      <c r="B189" s="97"/>
      <c r="C189" s="97"/>
      <c r="D189" s="97"/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  <c r="Z189" s="97"/>
      <c r="AA189" s="97"/>
      <c r="AB189" s="97"/>
      <c r="AC189" s="97"/>
      <c r="AD189" s="97"/>
      <c r="AE189" s="97"/>
      <c r="AF189" s="97"/>
      <c r="AG189" s="97"/>
      <c r="AH189" s="97"/>
    </row>
    <row r="190" spans="1:34" ht="12.75" customHeight="1" x14ac:dyDescent="0.2">
      <c r="A190" s="97"/>
      <c r="B190" s="97"/>
      <c r="C190" s="97"/>
      <c r="D190" s="97"/>
      <c r="E190" s="97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  <c r="Z190" s="97"/>
      <c r="AA190" s="97"/>
      <c r="AB190" s="97"/>
      <c r="AC190" s="97"/>
      <c r="AD190" s="97"/>
      <c r="AE190" s="97"/>
      <c r="AF190" s="97"/>
      <c r="AG190" s="97"/>
      <c r="AH190" s="97"/>
    </row>
    <row r="191" spans="1:34" ht="12.75" customHeight="1" x14ac:dyDescent="0.2">
      <c r="A191" s="97"/>
      <c r="B191" s="97"/>
      <c r="C191" s="97"/>
      <c r="D191" s="97"/>
      <c r="E191" s="97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  <c r="Z191" s="97"/>
      <c r="AA191" s="97"/>
      <c r="AB191" s="97"/>
      <c r="AC191" s="97"/>
      <c r="AD191" s="97"/>
      <c r="AE191" s="97"/>
      <c r="AF191" s="97"/>
      <c r="AG191" s="97"/>
      <c r="AH191" s="97"/>
    </row>
    <row r="192" spans="1:34" ht="12.75" customHeight="1" x14ac:dyDescent="0.2">
      <c r="A192" s="97"/>
      <c r="B192" s="97"/>
      <c r="C192" s="97"/>
      <c r="D192" s="97"/>
      <c r="E192" s="97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  <c r="Z192" s="97"/>
      <c r="AA192" s="97"/>
      <c r="AB192" s="97"/>
      <c r="AC192" s="97"/>
      <c r="AD192" s="97"/>
      <c r="AE192" s="97"/>
      <c r="AF192" s="97"/>
      <c r="AG192" s="97"/>
      <c r="AH192" s="97"/>
    </row>
    <row r="193" spans="1:34" ht="12.75" customHeight="1" x14ac:dyDescent="0.2">
      <c r="A193" s="97"/>
      <c r="B193" s="97"/>
      <c r="C193" s="97"/>
      <c r="D193" s="97"/>
      <c r="E193" s="97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97"/>
      <c r="AB193" s="97"/>
      <c r="AC193" s="97"/>
      <c r="AD193" s="97"/>
      <c r="AE193" s="97"/>
      <c r="AF193" s="97"/>
      <c r="AG193" s="97"/>
      <c r="AH193" s="97"/>
    </row>
    <row r="194" spans="1:34" ht="12.75" customHeight="1" x14ac:dyDescent="0.2">
      <c r="A194" s="97"/>
      <c r="B194" s="97"/>
      <c r="C194" s="97"/>
      <c r="D194" s="97"/>
      <c r="E194" s="97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7"/>
      <c r="Z194" s="97"/>
      <c r="AA194" s="97"/>
      <c r="AB194" s="97"/>
      <c r="AC194" s="97"/>
      <c r="AD194" s="97"/>
      <c r="AE194" s="97"/>
      <c r="AF194" s="97"/>
      <c r="AG194" s="97"/>
      <c r="AH194" s="97"/>
    </row>
    <row r="195" spans="1:34" ht="12.75" customHeight="1" x14ac:dyDescent="0.2">
      <c r="A195" s="97"/>
      <c r="B195" s="97"/>
      <c r="C195" s="97"/>
      <c r="D195" s="97"/>
      <c r="E195" s="97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  <c r="Z195" s="97"/>
      <c r="AA195" s="97"/>
      <c r="AB195" s="97"/>
      <c r="AC195" s="97"/>
      <c r="AD195" s="97"/>
      <c r="AE195" s="97"/>
      <c r="AF195" s="97"/>
      <c r="AG195" s="97"/>
      <c r="AH195" s="97"/>
    </row>
    <row r="196" spans="1:34" ht="12.75" customHeight="1" x14ac:dyDescent="0.2">
      <c r="A196" s="97"/>
      <c r="B196" s="97"/>
      <c r="C196" s="97"/>
      <c r="D196" s="97"/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97"/>
      <c r="Z196" s="97"/>
      <c r="AA196" s="97"/>
      <c r="AB196" s="97"/>
      <c r="AC196" s="97"/>
      <c r="AD196" s="97"/>
      <c r="AE196" s="97"/>
      <c r="AF196" s="97"/>
      <c r="AG196" s="97"/>
      <c r="AH196" s="97"/>
    </row>
    <row r="197" spans="1:34" ht="12.75" customHeight="1" x14ac:dyDescent="0.2">
      <c r="A197" s="97"/>
      <c r="B197" s="97"/>
      <c r="C197" s="97"/>
      <c r="D197" s="97"/>
      <c r="E197" s="97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7"/>
      <c r="Z197" s="97"/>
      <c r="AA197" s="97"/>
      <c r="AB197" s="97"/>
      <c r="AC197" s="97"/>
      <c r="AD197" s="97"/>
      <c r="AE197" s="97"/>
      <c r="AF197" s="97"/>
      <c r="AG197" s="97"/>
      <c r="AH197" s="97"/>
    </row>
    <row r="198" spans="1:34" ht="12.75" customHeight="1" x14ac:dyDescent="0.2">
      <c r="A198" s="97"/>
      <c r="B198" s="97"/>
      <c r="C198" s="97"/>
      <c r="D198" s="97"/>
      <c r="E198" s="97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7"/>
      <c r="W198" s="97"/>
      <c r="X198" s="97"/>
      <c r="Y198" s="97"/>
      <c r="Z198" s="97"/>
      <c r="AA198" s="97"/>
      <c r="AB198" s="97"/>
      <c r="AC198" s="97"/>
      <c r="AD198" s="97"/>
      <c r="AE198" s="97"/>
      <c r="AF198" s="97"/>
      <c r="AG198" s="97"/>
      <c r="AH198" s="97"/>
    </row>
    <row r="199" spans="1:34" ht="12.75" customHeight="1" x14ac:dyDescent="0.2">
      <c r="A199" s="97"/>
      <c r="B199" s="97"/>
      <c r="C199" s="97"/>
      <c r="D199" s="97"/>
      <c r="E199" s="97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97"/>
      <c r="Z199" s="97"/>
      <c r="AA199" s="97"/>
      <c r="AB199" s="97"/>
      <c r="AC199" s="97"/>
      <c r="AD199" s="97"/>
      <c r="AE199" s="97"/>
      <c r="AF199" s="97"/>
      <c r="AG199" s="97"/>
      <c r="AH199" s="97"/>
    </row>
    <row r="200" spans="1:34" ht="12.75" customHeight="1" x14ac:dyDescent="0.2">
      <c r="A200" s="97"/>
      <c r="B200" s="97"/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  <c r="Z200" s="97"/>
      <c r="AA200" s="97"/>
      <c r="AB200" s="97"/>
      <c r="AC200" s="97"/>
      <c r="AD200" s="97"/>
      <c r="AE200" s="97"/>
      <c r="AF200" s="97"/>
      <c r="AG200" s="97"/>
      <c r="AH200" s="97"/>
    </row>
    <row r="201" spans="1:34" ht="12.75" customHeight="1" x14ac:dyDescent="0.2">
      <c r="A201" s="97"/>
      <c r="B201" s="97"/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  <c r="Z201" s="97"/>
      <c r="AA201" s="97"/>
      <c r="AB201" s="97"/>
      <c r="AC201" s="97"/>
      <c r="AD201" s="97"/>
      <c r="AE201" s="97"/>
      <c r="AF201" s="97"/>
      <c r="AG201" s="97"/>
      <c r="AH201" s="97"/>
    </row>
    <row r="202" spans="1:34" ht="12.75" customHeight="1" x14ac:dyDescent="0.2">
      <c r="A202" s="97"/>
      <c r="B202" s="97"/>
      <c r="C202" s="97"/>
      <c r="D202" s="97"/>
      <c r="E202" s="97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  <c r="AA202" s="97"/>
      <c r="AB202" s="97"/>
      <c r="AC202" s="97"/>
      <c r="AD202" s="97"/>
      <c r="AE202" s="97"/>
      <c r="AF202" s="97"/>
      <c r="AG202" s="97"/>
      <c r="AH202" s="97"/>
    </row>
    <row r="203" spans="1:34" ht="12.75" customHeight="1" x14ac:dyDescent="0.2">
      <c r="A203" s="97"/>
      <c r="B203" s="97"/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  <c r="Z203" s="97"/>
      <c r="AA203" s="97"/>
      <c r="AB203" s="97"/>
      <c r="AC203" s="97"/>
      <c r="AD203" s="97"/>
      <c r="AE203" s="97"/>
      <c r="AF203" s="97"/>
      <c r="AG203" s="97"/>
      <c r="AH203" s="97"/>
    </row>
    <row r="204" spans="1:34" ht="12.75" customHeight="1" x14ac:dyDescent="0.2">
      <c r="A204" s="97"/>
      <c r="B204" s="97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7"/>
      <c r="Z204" s="97"/>
      <c r="AA204" s="97"/>
      <c r="AB204" s="97"/>
      <c r="AC204" s="97"/>
      <c r="AD204" s="97"/>
      <c r="AE204" s="97"/>
      <c r="AF204" s="97"/>
      <c r="AG204" s="97"/>
      <c r="AH204" s="97"/>
    </row>
    <row r="205" spans="1:34" ht="12.75" customHeight="1" x14ac:dyDescent="0.2">
      <c r="A205" s="97"/>
      <c r="B205" s="9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97"/>
      <c r="Z205" s="97"/>
      <c r="AA205" s="97"/>
      <c r="AB205" s="97"/>
      <c r="AC205" s="97"/>
      <c r="AD205" s="97"/>
      <c r="AE205" s="97"/>
      <c r="AF205" s="97"/>
      <c r="AG205" s="97"/>
      <c r="AH205" s="97"/>
    </row>
    <row r="206" spans="1:34" ht="12.75" customHeight="1" x14ac:dyDescent="0.2">
      <c r="A206" s="97"/>
      <c r="B206" s="97"/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7"/>
      <c r="Z206" s="97"/>
      <c r="AA206" s="97"/>
      <c r="AB206" s="97"/>
      <c r="AC206" s="97"/>
      <c r="AD206" s="97"/>
      <c r="AE206" s="97"/>
      <c r="AF206" s="97"/>
      <c r="AG206" s="97"/>
      <c r="AH206" s="97"/>
    </row>
    <row r="207" spans="1:34" ht="12.75" customHeight="1" x14ac:dyDescent="0.2">
      <c r="A207" s="97"/>
      <c r="B207" s="97"/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  <c r="AA207" s="97"/>
      <c r="AB207" s="97"/>
      <c r="AC207" s="97"/>
      <c r="AD207" s="97"/>
      <c r="AE207" s="97"/>
      <c r="AF207" s="97"/>
      <c r="AG207" s="97"/>
      <c r="AH207" s="97"/>
    </row>
    <row r="208" spans="1:34" ht="12.75" customHeight="1" x14ac:dyDescent="0.2">
      <c r="A208" s="97"/>
      <c r="B208" s="97"/>
      <c r="C208" s="97"/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97"/>
      <c r="Z208" s="97"/>
      <c r="AA208" s="97"/>
      <c r="AB208" s="97"/>
      <c r="AC208" s="97"/>
      <c r="AD208" s="97"/>
      <c r="AE208" s="97"/>
      <c r="AF208" s="97"/>
      <c r="AG208" s="97"/>
      <c r="AH208" s="97"/>
    </row>
    <row r="209" spans="1:34" ht="12.75" customHeight="1" x14ac:dyDescent="0.2">
      <c r="A209" s="97"/>
      <c r="B209" s="97"/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7"/>
      <c r="Z209" s="97"/>
      <c r="AA209" s="97"/>
      <c r="AB209" s="97"/>
      <c r="AC209" s="97"/>
      <c r="AD209" s="97"/>
      <c r="AE209" s="97"/>
      <c r="AF209" s="97"/>
      <c r="AG209" s="97"/>
      <c r="AH209" s="97"/>
    </row>
    <row r="210" spans="1:34" ht="12.75" customHeight="1" x14ac:dyDescent="0.2">
      <c r="A210" s="97"/>
      <c r="B210" s="97"/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  <c r="Z210" s="97"/>
      <c r="AA210" s="97"/>
      <c r="AB210" s="97"/>
      <c r="AC210" s="97"/>
      <c r="AD210" s="97"/>
      <c r="AE210" s="97"/>
      <c r="AF210" s="97"/>
      <c r="AG210" s="97"/>
      <c r="AH210" s="97"/>
    </row>
    <row r="211" spans="1:34" ht="12.75" customHeight="1" x14ac:dyDescent="0.2">
      <c r="A211" s="97"/>
      <c r="B211" s="97"/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  <c r="Z211" s="97"/>
      <c r="AA211" s="97"/>
      <c r="AB211" s="97"/>
      <c r="AC211" s="97"/>
      <c r="AD211" s="97"/>
      <c r="AE211" s="97"/>
      <c r="AF211" s="97"/>
      <c r="AG211" s="97"/>
      <c r="AH211" s="97"/>
    </row>
    <row r="212" spans="1:34" ht="12.75" customHeight="1" x14ac:dyDescent="0.2">
      <c r="A212" s="97"/>
      <c r="B212" s="97"/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  <c r="Z212" s="97"/>
      <c r="AA212" s="97"/>
      <c r="AB212" s="97"/>
      <c r="AC212" s="97"/>
      <c r="AD212" s="97"/>
      <c r="AE212" s="97"/>
      <c r="AF212" s="97"/>
      <c r="AG212" s="97"/>
      <c r="AH212" s="97"/>
    </row>
    <row r="213" spans="1:34" ht="12.75" customHeight="1" x14ac:dyDescent="0.2">
      <c r="A213" s="97"/>
      <c r="B213" s="97"/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  <c r="Z213" s="97"/>
      <c r="AA213" s="97"/>
      <c r="AB213" s="97"/>
      <c r="AC213" s="97"/>
      <c r="AD213" s="97"/>
      <c r="AE213" s="97"/>
      <c r="AF213" s="97"/>
      <c r="AG213" s="97"/>
      <c r="AH213" s="97"/>
    </row>
    <row r="214" spans="1:34" ht="12.75" customHeight="1" x14ac:dyDescent="0.2">
      <c r="A214" s="97"/>
      <c r="B214" s="97"/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  <c r="Z214" s="97"/>
      <c r="AA214" s="97"/>
      <c r="AB214" s="97"/>
      <c r="AC214" s="97"/>
      <c r="AD214" s="97"/>
      <c r="AE214" s="97"/>
      <c r="AF214" s="97"/>
      <c r="AG214" s="97"/>
      <c r="AH214" s="97"/>
    </row>
    <row r="215" spans="1:34" ht="12.75" customHeight="1" x14ac:dyDescent="0.2">
      <c r="A215" s="97"/>
      <c r="B215" s="97"/>
      <c r="C215" s="97"/>
      <c r="D215" s="97"/>
      <c r="E215" s="97"/>
      <c r="F215" s="97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97"/>
      <c r="Z215" s="97"/>
      <c r="AA215" s="97"/>
      <c r="AB215" s="97"/>
      <c r="AC215" s="97"/>
      <c r="AD215" s="97"/>
      <c r="AE215" s="97"/>
      <c r="AF215" s="97"/>
      <c r="AG215" s="97"/>
      <c r="AH215" s="97"/>
    </row>
    <row r="216" spans="1:34" ht="12.75" customHeight="1" x14ac:dyDescent="0.2">
      <c r="A216" s="97"/>
      <c r="B216" s="97"/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  <c r="V216" s="97"/>
      <c r="W216" s="97"/>
      <c r="X216" s="97"/>
      <c r="Y216" s="97"/>
      <c r="Z216" s="97"/>
      <c r="AA216" s="97"/>
      <c r="AB216" s="97"/>
      <c r="AC216" s="97"/>
      <c r="AD216" s="97"/>
      <c r="AE216" s="97"/>
      <c r="AF216" s="97"/>
      <c r="AG216" s="97"/>
      <c r="AH216" s="97"/>
    </row>
    <row r="217" spans="1:34" ht="12.75" customHeight="1" x14ac:dyDescent="0.2">
      <c r="A217" s="97"/>
      <c r="B217" s="97"/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97"/>
      <c r="Z217" s="97"/>
      <c r="AA217" s="97"/>
      <c r="AB217" s="97"/>
      <c r="AC217" s="97"/>
      <c r="AD217" s="97"/>
      <c r="AE217" s="97"/>
      <c r="AF217" s="97"/>
      <c r="AG217" s="97"/>
      <c r="AH217" s="97"/>
    </row>
    <row r="218" spans="1:34" ht="12.75" customHeight="1" x14ac:dyDescent="0.2">
      <c r="A218" s="97"/>
      <c r="B218" s="97"/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7"/>
      <c r="Z218" s="97"/>
      <c r="AA218" s="97"/>
      <c r="AB218" s="97"/>
      <c r="AC218" s="97"/>
      <c r="AD218" s="97"/>
      <c r="AE218" s="97"/>
      <c r="AF218" s="97"/>
      <c r="AG218" s="97"/>
      <c r="AH218" s="97"/>
    </row>
    <row r="219" spans="1:34" ht="12.75" customHeight="1" x14ac:dyDescent="0.2">
      <c r="A219" s="97"/>
      <c r="B219" s="97"/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  <c r="AA219" s="97"/>
      <c r="AB219" s="97"/>
      <c r="AC219" s="97"/>
      <c r="AD219" s="97"/>
      <c r="AE219" s="97"/>
      <c r="AF219" s="97"/>
      <c r="AG219" s="97"/>
      <c r="AH219" s="97"/>
    </row>
    <row r="220" spans="1:34" ht="12.75" customHeight="1" x14ac:dyDescent="0.2">
      <c r="A220" s="97"/>
      <c r="B220" s="97"/>
      <c r="C220" s="97"/>
      <c r="D220" s="97"/>
      <c r="E220" s="97"/>
      <c r="F220" s="97"/>
      <c r="G220" s="97"/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  <c r="V220" s="97"/>
      <c r="W220" s="97"/>
      <c r="X220" s="97"/>
      <c r="Y220" s="97"/>
      <c r="Z220" s="97"/>
      <c r="AA220" s="97"/>
      <c r="AB220" s="97"/>
      <c r="AC220" s="97"/>
      <c r="AD220" s="97"/>
      <c r="AE220" s="97"/>
      <c r="AF220" s="97"/>
      <c r="AG220" s="97"/>
      <c r="AH220" s="97"/>
    </row>
    <row r="221" spans="1:34" ht="12.75" customHeight="1" x14ac:dyDescent="0.2">
      <c r="A221" s="97"/>
      <c r="B221" s="97"/>
      <c r="C221" s="97"/>
      <c r="D221" s="97"/>
      <c r="E221" s="97"/>
      <c r="F221" s="97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97"/>
      <c r="Z221" s="97"/>
      <c r="AA221" s="97"/>
      <c r="AB221" s="97"/>
      <c r="AC221" s="97"/>
      <c r="AD221" s="97"/>
      <c r="AE221" s="97"/>
      <c r="AF221" s="97"/>
      <c r="AG221" s="97"/>
      <c r="AH221" s="97"/>
    </row>
    <row r="222" spans="1:34" ht="12.75" customHeight="1" x14ac:dyDescent="0.2">
      <c r="A222" s="97"/>
      <c r="B222" s="97"/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  <c r="Z222" s="97"/>
      <c r="AA222" s="97"/>
      <c r="AB222" s="97"/>
      <c r="AC222" s="97"/>
      <c r="AD222" s="97"/>
      <c r="AE222" s="97"/>
      <c r="AF222" s="97"/>
      <c r="AG222" s="97"/>
      <c r="AH222" s="97"/>
    </row>
    <row r="223" spans="1:34" ht="12.75" customHeight="1" x14ac:dyDescent="0.2">
      <c r="A223" s="97"/>
      <c r="B223" s="97"/>
      <c r="C223" s="97"/>
      <c r="D223" s="97"/>
      <c r="E223" s="97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  <c r="Z223" s="97"/>
      <c r="AA223" s="97"/>
      <c r="AB223" s="97"/>
      <c r="AC223" s="97"/>
      <c r="AD223" s="97"/>
      <c r="AE223" s="97"/>
      <c r="AF223" s="97"/>
      <c r="AG223" s="97"/>
      <c r="AH223" s="97"/>
    </row>
    <row r="224" spans="1:34" ht="12.75" customHeight="1" x14ac:dyDescent="0.2">
      <c r="A224" s="97"/>
      <c r="B224" s="97"/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7"/>
      <c r="W224" s="97"/>
      <c r="X224" s="97"/>
      <c r="Y224" s="97"/>
      <c r="Z224" s="97"/>
      <c r="AA224" s="97"/>
      <c r="AB224" s="97"/>
      <c r="AC224" s="97"/>
      <c r="AD224" s="97"/>
      <c r="AE224" s="97"/>
      <c r="AF224" s="97"/>
      <c r="AG224" s="97"/>
      <c r="AH224" s="97"/>
    </row>
    <row r="225" spans="1:34" ht="12.75" customHeight="1" x14ac:dyDescent="0.2">
      <c r="A225" s="97"/>
      <c r="B225" s="97"/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  <c r="Z225" s="97"/>
      <c r="AA225" s="97"/>
      <c r="AB225" s="97"/>
      <c r="AC225" s="97"/>
      <c r="AD225" s="97"/>
      <c r="AE225" s="97"/>
      <c r="AF225" s="97"/>
      <c r="AG225" s="97"/>
      <c r="AH225" s="97"/>
    </row>
    <row r="226" spans="1:34" ht="12.75" customHeight="1" x14ac:dyDescent="0.2">
      <c r="A226" s="97"/>
      <c r="B226" s="97"/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  <c r="Z226" s="97"/>
      <c r="AA226" s="97"/>
      <c r="AB226" s="97"/>
      <c r="AC226" s="97"/>
      <c r="AD226" s="97"/>
      <c r="AE226" s="97"/>
      <c r="AF226" s="97"/>
      <c r="AG226" s="97"/>
      <c r="AH226" s="97"/>
    </row>
    <row r="227" spans="1:34" ht="12.75" customHeight="1" x14ac:dyDescent="0.2">
      <c r="A227" s="97"/>
      <c r="B227" s="97"/>
      <c r="C227" s="97"/>
      <c r="D227" s="97"/>
      <c r="E227" s="97"/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  <c r="Z227" s="97"/>
      <c r="AA227" s="97"/>
      <c r="AB227" s="97"/>
      <c r="AC227" s="97"/>
      <c r="AD227" s="97"/>
      <c r="AE227" s="97"/>
      <c r="AF227" s="97"/>
      <c r="AG227" s="97"/>
      <c r="AH227" s="97"/>
    </row>
    <row r="228" spans="1:34" ht="12.75" customHeight="1" x14ac:dyDescent="0.2">
      <c r="A228" s="97"/>
      <c r="B228" s="97"/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  <c r="Z228" s="97"/>
      <c r="AA228" s="97"/>
      <c r="AB228" s="97"/>
      <c r="AC228" s="97"/>
      <c r="AD228" s="97"/>
      <c r="AE228" s="97"/>
      <c r="AF228" s="97"/>
      <c r="AG228" s="97"/>
      <c r="AH228" s="97"/>
    </row>
    <row r="229" spans="1:34" ht="12.75" customHeight="1" x14ac:dyDescent="0.2">
      <c r="A229" s="97"/>
      <c r="B229" s="97"/>
      <c r="C229" s="97"/>
      <c r="D229" s="97"/>
      <c r="E229" s="97"/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  <c r="Z229" s="97"/>
      <c r="AA229" s="97"/>
      <c r="AB229" s="97"/>
      <c r="AC229" s="97"/>
      <c r="AD229" s="97"/>
      <c r="AE229" s="97"/>
      <c r="AF229" s="97"/>
      <c r="AG229" s="97"/>
      <c r="AH229" s="97"/>
    </row>
    <row r="230" spans="1:34" ht="12.75" customHeight="1" x14ac:dyDescent="0.2">
      <c r="A230" s="97"/>
      <c r="B230" s="97"/>
      <c r="C230" s="97"/>
      <c r="D230" s="97"/>
      <c r="E230" s="97"/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97"/>
      <c r="Z230" s="97"/>
      <c r="AA230" s="97"/>
      <c r="AB230" s="97"/>
      <c r="AC230" s="97"/>
      <c r="AD230" s="97"/>
      <c r="AE230" s="97"/>
      <c r="AF230" s="97"/>
      <c r="AG230" s="97"/>
      <c r="AH230" s="97"/>
    </row>
    <row r="231" spans="1:34" ht="12.75" customHeight="1" x14ac:dyDescent="0.2">
      <c r="A231" s="97"/>
      <c r="B231" s="97"/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  <c r="Z231" s="97"/>
      <c r="AA231" s="97"/>
      <c r="AB231" s="97"/>
      <c r="AC231" s="97"/>
      <c r="AD231" s="97"/>
      <c r="AE231" s="97"/>
      <c r="AF231" s="97"/>
      <c r="AG231" s="97"/>
      <c r="AH231" s="97"/>
    </row>
    <row r="232" spans="1:34" ht="12.75" customHeight="1" x14ac:dyDescent="0.2">
      <c r="A232" s="97"/>
      <c r="B232" s="97"/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97"/>
      <c r="Z232" s="97"/>
      <c r="AA232" s="97"/>
      <c r="AB232" s="97"/>
      <c r="AC232" s="97"/>
      <c r="AD232" s="97"/>
      <c r="AE232" s="97"/>
      <c r="AF232" s="97"/>
      <c r="AG232" s="97"/>
      <c r="AH232" s="97"/>
    </row>
    <row r="233" spans="1:34" ht="12.75" customHeight="1" x14ac:dyDescent="0.2">
      <c r="A233" s="97"/>
      <c r="B233" s="97"/>
      <c r="C233" s="97"/>
      <c r="D233" s="97"/>
      <c r="E233" s="97"/>
      <c r="F233" s="97"/>
      <c r="G233" s="97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  <c r="Z233" s="97"/>
      <c r="AA233" s="97"/>
      <c r="AB233" s="97"/>
      <c r="AC233" s="97"/>
      <c r="AD233" s="97"/>
      <c r="AE233" s="97"/>
      <c r="AF233" s="97"/>
      <c r="AG233" s="97"/>
      <c r="AH233" s="97"/>
    </row>
    <row r="234" spans="1:34" ht="12.75" customHeight="1" x14ac:dyDescent="0.2">
      <c r="A234" s="97"/>
      <c r="B234" s="97"/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  <c r="Z234" s="97"/>
      <c r="AA234" s="97"/>
      <c r="AB234" s="97"/>
      <c r="AC234" s="97"/>
      <c r="AD234" s="97"/>
      <c r="AE234" s="97"/>
      <c r="AF234" s="97"/>
      <c r="AG234" s="97"/>
      <c r="AH234" s="97"/>
    </row>
    <row r="235" spans="1:34" ht="12.75" customHeight="1" x14ac:dyDescent="0.2">
      <c r="A235" s="97"/>
      <c r="B235" s="97"/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97"/>
      <c r="Z235" s="97"/>
      <c r="AA235" s="97"/>
      <c r="AB235" s="97"/>
      <c r="AC235" s="97"/>
      <c r="AD235" s="97"/>
      <c r="AE235" s="97"/>
      <c r="AF235" s="97"/>
      <c r="AG235" s="97"/>
      <c r="AH235" s="97"/>
    </row>
    <row r="236" spans="1:34" ht="12.75" customHeight="1" x14ac:dyDescent="0.2">
      <c r="A236" s="97"/>
      <c r="B236" s="97"/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7"/>
      <c r="Z236" s="97"/>
      <c r="AA236" s="97"/>
      <c r="AB236" s="97"/>
      <c r="AC236" s="97"/>
      <c r="AD236" s="97"/>
      <c r="AE236" s="97"/>
      <c r="AF236" s="97"/>
      <c r="AG236" s="97"/>
      <c r="AH236" s="97"/>
    </row>
    <row r="237" spans="1:34" ht="12.75" customHeight="1" x14ac:dyDescent="0.2">
      <c r="A237" s="97"/>
      <c r="B237" s="97"/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  <c r="Z237" s="97"/>
      <c r="AA237" s="97"/>
      <c r="AB237" s="97"/>
      <c r="AC237" s="97"/>
      <c r="AD237" s="97"/>
      <c r="AE237" s="97"/>
      <c r="AF237" s="97"/>
      <c r="AG237" s="97"/>
      <c r="AH237" s="97"/>
    </row>
    <row r="238" spans="1:34" ht="12.75" customHeight="1" x14ac:dyDescent="0.2">
      <c r="A238" s="97"/>
      <c r="B238" s="97"/>
      <c r="C238" s="97"/>
      <c r="D238" s="97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7"/>
      <c r="Z238" s="97"/>
      <c r="AA238" s="97"/>
      <c r="AB238" s="97"/>
      <c r="AC238" s="97"/>
      <c r="AD238" s="97"/>
      <c r="AE238" s="97"/>
      <c r="AF238" s="97"/>
      <c r="AG238" s="97"/>
      <c r="AH238" s="97"/>
    </row>
    <row r="239" spans="1:34" ht="12.75" customHeight="1" x14ac:dyDescent="0.2">
      <c r="A239" s="97"/>
      <c r="B239" s="97"/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  <c r="Z239" s="97"/>
      <c r="AA239" s="97"/>
      <c r="AB239" s="97"/>
      <c r="AC239" s="97"/>
      <c r="AD239" s="97"/>
      <c r="AE239" s="97"/>
      <c r="AF239" s="97"/>
      <c r="AG239" s="97"/>
      <c r="AH239" s="97"/>
    </row>
    <row r="240" spans="1:34" ht="12.75" customHeight="1" x14ac:dyDescent="0.2">
      <c r="A240" s="97"/>
      <c r="B240" s="97"/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  <c r="Z240" s="97"/>
      <c r="AA240" s="97"/>
      <c r="AB240" s="97"/>
      <c r="AC240" s="97"/>
      <c r="AD240" s="97"/>
      <c r="AE240" s="97"/>
      <c r="AF240" s="97"/>
      <c r="AG240" s="97"/>
      <c r="AH240" s="97"/>
    </row>
    <row r="241" spans="1:34" ht="12.75" customHeight="1" x14ac:dyDescent="0.2">
      <c r="A241" s="97"/>
      <c r="B241" s="97"/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97"/>
      <c r="Z241" s="97"/>
      <c r="AA241" s="97"/>
      <c r="AB241" s="97"/>
      <c r="AC241" s="97"/>
      <c r="AD241" s="97"/>
      <c r="AE241" s="97"/>
      <c r="AF241" s="97"/>
      <c r="AG241" s="97"/>
      <c r="AH241" s="97"/>
    </row>
    <row r="242" spans="1:34" ht="12.75" customHeight="1" x14ac:dyDescent="0.2">
      <c r="A242" s="97"/>
      <c r="B242" s="97"/>
      <c r="C242" s="97"/>
      <c r="D242" s="97"/>
      <c r="E242" s="97"/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U242" s="97"/>
      <c r="V242" s="97"/>
      <c r="W242" s="97"/>
      <c r="X242" s="97"/>
      <c r="Y242" s="97"/>
      <c r="Z242" s="97"/>
      <c r="AA242" s="97"/>
      <c r="AB242" s="97"/>
      <c r="AC242" s="97"/>
      <c r="AD242" s="97"/>
      <c r="AE242" s="97"/>
      <c r="AF242" s="97"/>
      <c r="AG242" s="97"/>
      <c r="AH242" s="97"/>
    </row>
    <row r="243" spans="1:34" ht="12.75" customHeight="1" x14ac:dyDescent="0.2">
      <c r="A243" s="97"/>
      <c r="B243" s="97"/>
      <c r="C243" s="97"/>
      <c r="D243" s="97"/>
      <c r="E243" s="97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97"/>
      <c r="Z243" s="97"/>
      <c r="AA243" s="97"/>
      <c r="AB243" s="97"/>
      <c r="AC243" s="97"/>
      <c r="AD243" s="97"/>
      <c r="AE243" s="97"/>
      <c r="AF243" s="97"/>
      <c r="AG243" s="97"/>
      <c r="AH243" s="97"/>
    </row>
    <row r="244" spans="1:34" ht="12.75" customHeight="1" x14ac:dyDescent="0.2">
      <c r="A244" s="97"/>
      <c r="B244" s="97"/>
      <c r="C244" s="97"/>
      <c r="D244" s="97"/>
      <c r="E244" s="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7"/>
      <c r="Z244" s="97"/>
      <c r="AA244" s="97"/>
      <c r="AB244" s="97"/>
      <c r="AC244" s="97"/>
      <c r="AD244" s="97"/>
      <c r="AE244" s="97"/>
      <c r="AF244" s="97"/>
      <c r="AG244" s="97"/>
      <c r="AH244" s="97"/>
    </row>
    <row r="245" spans="1:34" ht="12.75" customHeight="1" x14ac:dyDescent="0.2">
      <c r="A245" s="97"/>
      <c r="B245" s="97"/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97"/>
      <c r="Z245" s="97"/>
      <c r="AA245" s="97"/>
      <c r="AB245" s="97"/>
      <c r="AC245" s="97"/>
      <c r="AD245" s="97"/>
      <c r="AE245" s="97"/>
      <c r="AF245" s="97"/>
      <c r="AG245" s="97"/>
      <c r="AH245" s="97"/>
    </row>
    <row r="246" spans="1:34" ht="12.75" customHeight="1" x14ac:dyDescent="0.2">
      <c r="A246" s="97"/>
      <c r="B246" s="97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  <c r="AD246" s="97"/>
      <c r="AE246" s="97"/>
      <c r="AF246" s="97"/>
      <c r="AG246" s="97"/>
      <c r="AH246" s="97"/>
    </row>
    <row r="247" spans="1:34" ht="12.75" customHeight="1" x14ac:dyDescent="0.2">
      <c r="A247" s="97"/>
      <c r="B247" s="97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  <c r="Z247" s="97"/>
      <c r="AA247" s="97"/>
      <c r="AB247" s="97"/>
      <c r="AC247" s="97"/>
      <c r="AD247" s="97"/>
      <c r="AE247" s="97"/>
      <c r="AF247" s="97"/>
      <c r="AG247" s="97"/>
      <c r="AH247" s="97"/>
    </row>
    <row r="248" spans="1:34" ht="12.75" customHeight="1" x14ac:dyDescent="0.2">
      <c r="A248" s="97"/>
      <c r="B248" s="97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  <c r="Z248" s="97"/>
      <c r="AA248" s="97"/>
      <c r="AB248" s="97"/>
      <c r="AC248" s="97"/>
      <c r="AD248" s="97"/>
      <c r="AE248" s="97"/>
      <c r="AF248" s="97"/>
      <c r="AG248" s="97"/>
      <c r="AH248" s="97"/>
    </row>
    <row r="249" spans="1:34" ht="12.75" customHeight="1" x14ac:dyDescent="0.2">
      <c r="A249" s="97"/>
      <c r="B249" s="97"/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  <c r="Z249" s="97"/>
      <c r="AA249" s="97"/>
      <c r="AB249" s="97"/>
      <c r="AC249" s="97"/>
      <c r="AD249" s="97"/>
      <c r="AE249" s="97"/>
      <c r="AF249" s="97"/>
      <c r="AG249" s="97"/>
      <c r="AH249" s="97"/>
    </row>
    <row r="250" spans="1:34" ht="12.75" customHeight="1" x14ac:dyDescent="0.2">
      <c r="A250" s="97"/>
      <c r="B250" s="97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  <c r="AA250" s="97"/>
      <c r="AB250" s="97"/>
      <c r="AC250" s="97"/>
      <c r="AD250" s="97"/>
      <c r="AE250" s="97"/>
      <c r="AF250" s="97"/>
      <c r="AG250" s="97"/>
      <c r="AH250" s="97"/>
    </row>
    <row r="251" spans="1:34" ht="12.75" customHeight="1" x14ac:dyDescent="0.2">
      <c r="A251" s="97"/>
      <c r="B251" s="97"/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U251" s="97"/>
      <c r="V251" s="97"/>
      <c r="W251" s="97"/>
      <c r="X251" s="97"/>
      <c r="Y251" s="97"/>
      <c r="Z251" s="97"/>
      <c r="AA251" s="97"/>
      <c r="AB251" s="97"/>
      <c r="AC251" s="97"/>
      <c r="AD251" s="97"/>
      <c r="AE251" s="97"/>
      <c r="AF251" s="97"/>
      <c r="AG251" s="97"/>
      <c r="AH251" s="97"/>
    </row>
    <row r="252" spans="1:34" ht="12.75" customHeight="1" x14ac:dyDescent="0.2">
      <c r="A252" s="97"/>
      <c r="B252" s="97"/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  <c r="Z252" s="97"/>
      <c r="AA252" s="97"/>
      <c r="AB252" s="97"/>
      <c r="AC252" s="97"/>
      <c r="AD252" s="97"/>
      <c r="AE252" s="97"/>
      <c r="AF252" s="97"/>
      <c r="AG252" s="97"/>
      <c r="AH252" s="97"/>
    </row>
    <row r="253" spans="1:34" ht="12.75" customHeight="1" x14ac:dyDescent="0.2">
      <c r="A253" s="97"/>
      <c r="B253" s="97"/>
      <c r="C253" s="97"/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97"/>
      <c r="Z253" s="97"/>
      <c r="AA253" s="97"/>
      <c r="AB253" s="97"/>
      <c r="AC253" s="97"/>
      <c r="AD253" s="97"/>
      <c r="AE253" s="97"/>
      <c r="AF253" s="97"/>
      <c r="AG253" s="97"/>
      <c r="AH253" s="97"/>
    </row>
    <row r="254" spans="1:34" ht="12.75" customHeight="1" x14ac:dyDescent="0.2">
      <c r="A254" s="97"/>
      <c r="B254" s="97"/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  <c r="Z254" s="97"/>
      <c r="AA254" s="97"/>
      <c r="AB254" s="97"/>
      <c r="AC254" s="97"/>
      <c r="AD254" s="97"/>
      <c r="AE254" s="97"/>
      <c r="AF254" s="97"/>
      <c r="AG254" s="97"/>
      <c r="AH254" s="97"/>
    </row>
    <row r="255" spans="1:34" ht="12.75" customHeight="1" x14ac:dyDescent="0.2">
      <c r="A255" s="97"/>
      <c r="B255" s="97"/>
      <c r="C255" s="97"/>
      <c r="D255" s="97"/>
      <c r="E255" s="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  <c r="Z255" s="97"/>
      <c r="AA255" s="97"/>
      <c r="AB255" s="97"/>
      <c r="AC255" s="97"/>
      <c r="AD255" s="97"/>
      <c r="AE255" s="97"/>
      <c r="AF255" s="97"/>
      <c r="AG255" s="97"/>
      <c r="AH255" s="97"/>
    </row>
    <row r="256" spans="1:34" ht="12.75" customHeight="1" x14ac:dyDescent="0.2">
      <c r="A256" s="97"/>
      <c r="B256" s="97"/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  <c r="Z256" s="97"/>
      <c r="AA256" s="97"/>
      <c r="AB256" s="97"/>
      <c r="AC256" s="97"/>
      <c r="AD256" s="97"/>
      <c r="AE256" s="97"/>
      <c r="AF256" s="97"/>
      <c r="AG256" s="97"/>
      <c r="AH256" s="97"/>
    </row>
    <row r="257" spans="1:34" ht="12.75" customHeight="1" x14ac:dyDescent="0.2">
      <c r="A257" s="97"/>
      <c r="B257" s="97"/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  <c r="Z257" s="97"/>
      <c r="AA257" s="97"/>
      <c r="AB257" s="97"/>
      <c r="AC257" s="97"/>
      <c r="AD257" s="97"/>
      <c r="AE257" s="97"/>
      <c r="AF257" s="97"/>
      <c r="AG257" s="97"/>
      <c r="AH257" s="97"/>
    </row>
    <row r="258" spans="1:34" ht="12.75" customHeight="1" x14ac:dyDescent="0.2">
      <c r="A258" s="97"/>
      <c r="B258" s="97"/>
      <c r="C258" s="97"/>
      <c r="D258" s="97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  <c r="Z258" s="97"/>
      <c r="AA258" s="97"/>
      <c r="AB258" s="97"/>
      <c r="AC258" s="97"/>
      <c r="AD258" s="97"/>
      <c r="AE258" s="97"/>
      <c r="AF258" s="97"/>
      <c r="AG258" s="97"/>
      <c r="AH258" s="97"/>
    </row>
    <row r="259" spans="1:34" ht="12.75" customHeight="1" x14ac:dyDescent="0.2">
      <c r="A259" s="97"/>
      <c r="B259" s="97"/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  <c r="Z259" s="97"/>
      <c r="AA259" s="97"/>
      <c r="AB259" s="97"/>
      <c r="AC259" s="97"/>
      <c r="AD259" s="97"/>
      <c r="AE259" s="97"/>
      <c r="AF259" s="97"/>
      <c r="AG259" s="97"/>
      <c r="AH259" s="97"/>
    </row>
    <row r="260" spans="1:34" ht="12.75" customHeight="1" x14ac:dyDescent="0.2">
      <c r="A260" s="97"/>
      <c r="B260" s="97"/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  <c r="AA260" s="97"/>
      <c r="AB260" s="97"/>
      <c r="AC260" s="97"/>
      <c r="AD260" s="97"/>
      <c r="AE260" s="97"/>
      <c r="AF260" s="97"/>
      <c r="AG260" s="97"/>
      <c r="AH260" s="97"/>
    </row>
    <row r="261" spans="1:34" ht="12.75" customHeight="1" x14ac:dyDescent="0.2">
      <c r="A261" s="97"/>
      <c r="B261" s="97"/>
      <c r="C261" s="97"/>
      <c r="D261" s="97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  <c r="Z261" s="97"/>
      <c r="AA261" s="97"/>
      <c r="AB261" s="97"/>
      <c r="AC261" s="97"/>
      <c r="AD261" s="97"/>
      <c r="AE261" s="97"/>
      <c r="AF261" s="97"/>
      <c r="AG261" s="97"/>
      <c r="AH261" s="97"/>
    </row>
    <row r="262" spans="1:34" ht="12.75" customHeight="1" x14ac:dyDescent="0.2">
      <c r="A262" s="97"/>
      <c r="B262" s="97"/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  <c r="AA262" s="97"/>
      <c r="AB262" s="97"/>
      <c r="AC262" s="97"/>
      <c r="AD262" s="97"/>
      <c r="AE262" s="97"/>
      <c r="AF262" s="97"/>
      <c r="AG262" s="97"/>
      <c r="AH262" s="97"/>
    </row>
    <row r="263" spans="1:34" ht="12.75" customHeight="1" x14ac:dyDescent="0.2">
      <c r="A263" s="97"/>
      <c r="B263" s="97"/>
      <c r="C263" s="97"/>
      <c r="D263" s="97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  <c r="AA263" s="97"/>
      <c r="AB263" s="97"/>
      <c r="AC263" s="97"/>
      <c r="AD263" s="97"/>
      <c r="AE263" s="97"/>
      <c r="AF263" s="97"/>
      <c r="AG263" s="97"/>
      <c r="AH263" s="97"/>
    </row>
    <row r="264" spans="1:34" ht="12.75" customHeight="1" x14ac:dyDescent="0.2">
      <c r="A264" s="97"/>
      <c r="B264" s="97"/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  <c r="AA264" s="97"/>
      <c r="AB264" s="97"/>
      <c r="AC264" s="97"/>
      <c r="AD264" s="97"/>
      <c r="AE264" s="97"/>
      <c r="AF264" s="97"/>
      <c r="AG264" s="97"/>
      <c r="AH264" s="97"/>
    </row>
    <row r="265" spans="1:34" ht="12.75" customHeight="1" x14ac:dyDescent="0.2">
      <c r="A265" s="97"/>
      <c r="B265" s="97"/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  <c r="AA265" s="97"/>
      <c r="AB265" s="97"/>
      <c r="AC265" s="97"/>
      <c r="AD265" s="97"/>
      <c r="AE265" s="97"/>
      <c r="AF265" s="97"/>
      <c r="AG265" s="97"/>
      <c r="AH265" s="97"/>
    </row>
    <row r="266" spans="1:34" ht="12.75" customHeight="1" x14ac:dyDescent="0.2">
      <c r="A266" s="97"/>
      <c r="B266" s="97"/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  <c r="Z266" s="97"/>
      <c r="AA266" s="97"/>
      <c r="AB266" s="97"/>
      <c r="AC266" s="97"/>
      <c r="AD266" s="97"/>
      <c r="AE266" s="97"/>
      <c r="AF266" s="97"/>
      <c r="AG266" s="97"/>
      <c r="AH266" s="97"/>
    </row>
    <row r="267" spans="1:34" ht="12.75" customHeight="1" x14ac:dyDescent="0.2">
      <c r="A267" s="97"/>
      <c r="B267" s="97"/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  <c r="AA267" s="97"/>
      <c r="AB267" s="97"/>
      <c r="AC267" s="97"/>
      <c r="AD267" s="97"/>
      <c r="AE267" s="97"/>
      <c r="AF267" s="97"/>
      <c r="AG267" s="97"/>
      <c r="AH267" s="97"/>
    </row>
    <row r="268" spans="1:34" ht="12.75" customHeight="1" x14ac:dyDescent="0.2">
      <c r="A268" s="97"/>
      <c r="B268" s="97"/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  <c r="AA268" s="97"/>
      <c r="AB268" s="97"/>
      <c r="AC268" s="97"/>
      <c r="AD268" s="97"/>
      <c r="AE268" s="97"/>
      <c r="AF268" s="97"/>
      <c r="AG268" s="97"/>
      <c r="AH268" s="97"/>
    </row>
    <row r="269" spans="1:34" ht="12.75" customHeight="1" x14ac:dyDescent="0.2">
      <c r="A269" s="97"/>
      <c r="B269" s="97"/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  <c r="AA269" s="97"/>
      <c r="AB269" s="97"/>
      <c r="AC269" s="97"/>
      <c r="AD269" s="97"/>
      <c r="AE269" s="97"/>
      <c r="AF269" s="97"/>
      <c r="AG269" s="97"/>
      <c r="AH269" s="97"/>
    </row>
    <row r="270" spans="1:34" ht="12.75" customHeight="1" x14ac:dyDescent="0.2">
      <c r="A270" s="97"/>
      <c r="B270" s="97"/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  <c r="AA270" s="97"/>
      <c r="AB270" s="97"/>
      <c r="AC270" s="97"/>
      <c r="AD270" s="97"/>
      <c r="AE270" s="97"/>
      <c r="AF270" s="97"/>
      <c r="AG270" s="97"/>
      <c r="AH270" s="97"/>
    </row>
    <row r="271" spans="1:34" ht="12.75" customHeight="1" x14ac:dyDescent="0.2">
      <c r="A271" s="97"/>
      <c r="B271" s="97"/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  <c r="AA271" s="97"/>
      <c r="AB271" s="97"/>
      <c r="AC271" s="97"/>
      <c r="AD271" s="97"/>
      <c r="AE271" s="97"/>
      <c r="AF271" s="97"/>
      <c r="AG271" s="97"/>
      <c r="AH271" s="97"/>
    </row>
    <row r="272" spans="1:34" ht="12.75" customHeight="1" x14ac:dyDescent="0.2">
      <c r="A272" s="97"/>
      <c r="B272" s="97"/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  <c r="AA272" s="97"/>
      <c r="AB272" s="97"/>
      <c r="AC272" s="97"/>
      <c r="AD272" s="97"/>
      <c r="AE272" s="97"/>
      <c r="AF272" s="97"/>
      <c r="AG272" s="97"/>
      <c r="AH272" s="97"/>
    </row>
    <row r="273" spans="1:34" ht="12.75" customHeight="1" x14ac:dyDescent="0.2">
      <c r="A273" s="97"/>
      <c r="B273" s="97"/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  <c r="AA273" s="97"/>
      <c r="AB273" s="97"/>
      <c r="AC273" s="97"/>
      <c r="AD273" s="97"/>
      <c r="AE273" s="97"/>
      <c r="AF273" s="97"/>
      <c r="AG273" s="97"/>
      <c r="AH273" s="97"/>
    </row>
    <row r="274" spans="1:34" ht="12.75" customHeight="1" x14ac:dyDescent="0.2">
      <c r="A274" s="97"/>
      <c r="B274" s="97"/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  <c r="AA274" s="97"/>
      <c r="AB274" s="97"/>
      <c r="AC274" s="97"/>
      <c r="AD274" s="97"/>
      <c r="AE274" s="97"/>
      <c r="AF274" s="97"/>
      <c r="AG274" s="97"/>
      <c r="AH274" s="97"/>
    </row>
    <row r="275" spans="1:34" ht="12.75" customHeight="1" x14ac:dyDescent="0.2">
      <c r="A275" s="97"/>
      <c r="B275" s="97"/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  <c r="AA275" s="97"/>
      <c r="AB275" s="97"/>
      <c r="AC275" s="97"/>
      <c r="AD275" s="97"/>
      <c r="AE275" s="97"/>
      <c r="AF275" s="97"/>
      <c r="AG275" s="97"/>
      <c r="AH275" s="97"/>
    </row>
    <row r="276" spans="1:34" ht="12.75" customHeight="1" x14ac:dyDescent="0.2">
      <c r="A276" s="97"/>
      <c r="B276" s="97"/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  <c r="U276" s="97"/>
      <c r="V276" s="97"/>
      <c r="W276" s="97"/>
      <c r="X276" s="97"/>
      <c r="Y276" s="97"/>
      <c r="Z276" s="97"/>
      <c r="AA276" s="97"/>
      <c r="AB276" s="97"/>
      <c r="AC276" s="97"/>
      <c r="AD276" s="97"/>
      <c r="AE276" s="97"/>
      <c r="AF276" s="97"/>
      <c r="AG276" s="97"/>
      <c r="AH276" s="97"/>
    </row>
    <row r="277" spans="1:34" ht="12.75" customHeight="1" x14ac:dyDescent="0.2">
      <c r="A277" s="97"/>
      <c r="B277" s="97"/>
      <c r="C277" s="97"/>
      <c r="D277" s="97"/>
      <c r="E277" s="97"/>
      <c r="F277" s="97"/>
      <c r="G277" s="97"/>
      <c r="H277" s="97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  <c r="V277" s="97"/>
      <c r="W277" s="97"/>
      <c r="X277" s="97"/>
      <c r="Y277" s="97"/>
      <c r="Z277" s="97"/>
      <c r="AA277" s="97"/>
      <c r="AB277" s="97"/>
      <c r="AC277" s="97"/>
      <c r="AD277" s="97"/>
      <c r="AE277" s="97"/>
      <c r="AF277" s="97"/>
      <c r="AG277" s="97"/>
      <c r="AH277" s="97"/>
    </row>
    <row r="278" spans="1:34" ht="12.75" customHeight="1" x14ac:dyDescent="0.2">
      <c r="A278" s="97"/>
      <c r="B278" s="97"/>
      <c r="C278" s="97"/>
      <c r="D278" s="97"/>
      <c r="E278" s="97"/>
      <c r="F278" s="97"/>
      <c r="G278" s="97"/>
      <c r="H278" s="97"/>
      <c r="I278" s="97"/>
      <c r="J278" s="97"/>
      <c r="K278" s="97"/>
      <c r="L278" s="97"/>
      <c r="M278" s="97"/>
      <c r="N278" s="97"/>
      <c r="O278" s="97"/>
      <c r="P278" s="97"/>
      <c r="Q278" s="97"/>
      <c r="R278" s="97"/>
      <c r="S278" s="97"/>
      <c r="T278" s="97"/>
      <c r="U278" s="97"/>
      <c r="V278" s="97"/>
      <c r="W278" s="97"/>
      <c r="X278" s="97"/>
      <c r="Y278" s="97"/>
      <c r="Z278" s="97"/>
      <c r="AA278" s="97"/>
      <c r="AB278" s="97"/>
      <c r="AC278" s="97"/>
      <c r="AD278" s="97"/>
      <c r="AE278" s="97"/>
      <c r="AF278" s="97"/>
      <c r="AG278" s="97"/>
      <c r="AH278" s="97"/>
    </row>
    <row r="279" spans="1:34" ht="12.75" customHeight="1" x14ac:dyDescent="0.2">
      <c r="A279" s="97"/>
      <c r="B279" s="97"/>
      <c r="C279" s="97"/>
      <c r="D279" s="97"/>
      <c r="E279" s="97"/>
      <c r="F279" s="97"/>
      <c r="G279" s="97"/>
      <c r="H279" s="97"/>
      <c r="I279" s="97"/>
      <c r="J279" s="97"/>
      <c r="K279" s="97"/>
      <c r="L279" s="97"/>
      <c r="M279" s="97"/>
      <c r="N279" s="97"/>
      <c r="O279" s="97"/>
      <c r="P279" s="97"/>
      <c r="Q279" s="97"/>
      <c r="R279" s="97"/>
      <c r="S279" s="97"/>
      <c r="T279" s="97"/>
      <c r="U279" s="97"/>
      <c r="V279" s="97"/>
      <c r="W279" s="97"/>
      <c r="X279" s="97"/>
      <c r="Y279" s="97"/>
      <c r="Z279" s="97"/>
      <c r="AA279" s="97"/>
      <c r="AB279" s="97"/>
      <c r="AC279" s="97"/>
      <c r="AD279" s="97"/>
      <c r="AE279" s="97"/>
      <c r="AF279" s="97"/>
      <c r="AG279" s="97"/>
      <c r="AH279" s="97"/>
    </row>
    <row r="280" spans="1:34" ht="12.75" customHeight="1" x14ac:dyDescent="0.2">
      <c r="A280" s="97"/>
      <c r="B280" s="97"/>
      <c r="C280" s="97"/>
      <c r="D280" s="97"/>
      <c r="E280" s="97"/>
      <c r="F280" s="97"/>
      <c r="G280" s="97"/>
      <c r="H280" s="97"/>
      <c r="I280" s="97"/>
      <c r="J280" s="97"/>
      <c r="K280" s="97"/>
      <c r="L280" s="97"/>
      <c r="M280" s="97"/>
      <c r="N280" s="97"/>
      <c r="O280" s="97"/>
      <c r="P280" s="97"/>
      <c r="Q280" s="97"/>
      <c r="R280" s="97"/>
      <c r="S280" s="97"/>
      <c r="T280" s="97"/>
      <c r="U280" s="97"/>
      <c r="V280" s="97"/>
      <c r="W280" s="97"/>
      <c r="X280" s="97"/>
      <c r="Y280" s="97"/>
      <c r="Z280" s="97"/>
      <c r="AA280" s="97"/>
      <c r="AB280" s="97"/>
      <c r="AC280" s="97"/>
      <c r="AD280" s="97"/>
      <c r="AE280" s="97"/>
      <c r="AF280" s="97"/>
      <c r="AG280" s="97"/>
      <c r="AH280" s="97"/>
    </row>
    <row r="281" spans="1:34" ht="12.75" customHeight="1" x14ac:dyDescent="0.2">
      <c r="A281" s="97"/>
      <c r="B281" s="97"/>
      <c r="C281" s="97"/>
      <c r="D281" s="97"/>
      <c r="E281" s="97"/>
      <c r="F281" s="97"/>
      <c r="G281" s="97"/>
      <c r="H281" s="97"/>
      <c r="I281" s="97"/>
      <c r="J281" s="97"/>
      <c r="K281" s="97"/>
      <c r="L281" s="97"/>
      <c r="M281" s="97"/>
      <c r="N281" s="97"/>
      <c r="O281" s="97"/>
      <c r="P281" s="97"/>
      <c r="Q281" s="97"/>
      <c r="R281" s="97"/>
      <c r="S281" s="97"/>
      <c r="T281" s="97"/>
      <c r="U281" s="97"/>
      <c r="V281" s="97"/>
      <c r="W281" s="97"/>
      <c r="X281" s="97"/>
      <c r="Y281" s="97"/>
      <c r="Z281" s="97"/>
      <c r="AA281" s="97"/>
      <c r="AB281" s="97"/>
      <c r="AC281" s="97"/>
      <c r="AD281" s="97"/>
      <c r="AE281" s="97"/>
      <c r="AF281" s="97"/>
      <c r="AG281" s="97"/>
      <c r="AH281" s="97"/>
    </row>
    <row r="282" spans="1:34" ht="12.75" customHeight="1" x14ac:dyDescent="0.2">
      <c r="A282" s="97"/>
      <c r="B282" s="97"/>
      <c r="C282" s="97"/>
      <c r="D282" s="97"/>
      <c r="E282" s="97"/>
      <c r="F282" s="97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  <c r="V282" s="97"/>
      <c r="W282" s="97"/>
      <c r="X282" s="97"/>
      <c r="Y282" s="97"/>
      <c r="Z282" s="97"/>
      <c r="AA282" s="97"/>
      <c r="AB282" s="97"/>
      <c r="AC282" s="97"/>
      <c r="AD282" s="97"/>
      <c r="AE282" s="97"/>
      <c r="AF282" s="97"/>
      <c r="AG282" s="97"/>
      <c r="AH282" s="97"/>
    </row>
    <row r="283" spans="1:34" ht="12.75" customHeight="1" x14ac:dyDescent="0.2">
      <c r="A283" s="97"/>
      <c r="B283" s="97"/>
      <c r="C283" s="97"/>
      <c r="D283" s="97"/>
      <c r="E283" s="97"/>
      <c r="F283" s="97"/>
      <c r="G283" s="97"/>
      <c r="H283" s="97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7"/>
      <c r="V283" s="97"/>
      <c r="W283" s="97"/>
      <c r="X283" s="97"/>
      <c r="Y283" s="97"/>
      <c r="Z283" s="97"/>
      <c r="AA283" s="97"/>
      <c r="AB283" s="97"/>
      <c r="AC283" s="97"/>
      <c r="AD283" s="97"/>
      <c r="AE283" s="97"/>
      <c r="AF283" s="97"/>
      <c r="AG283" s="97"/>
      <c r="AH283" s="97"/>
    </row>
    <row r="284" spans="1:34" ht="15.75" customHeight="1" x14ac:dyDescent="0.2">
      <c r="A284" s="97"/>
      <c r="B284" s="97"/>
      <c r="C284" s="97"/>
      <c r="D284" s="97"/>
      <c r="E284" s="97"/>
      <c r="F284" s="97"/>
      <c r="G284" s="97"/>
      <c r="H284" s="97"/>
      <c r="I284" s="97"/>
      <c r="J284" s="97"/>
      <c r="K284" s="97"/>
      <c r="L284" s="97"/>
      <c r="M284" s="97"/>
      <c r="N284" s="97"/>
      <c r="O284" s="97"/>
      <c r="P284" s="97"/>
      <c r="Q284" s="97"/>
      <c r="R284" s="97"/>
      <c r="S284" s="97"/>
      <c r="T284" s="97"/>
      <c r="U284" s="97"/>
      <c r="V284" s="97"/>
      <c r="W284" s="97"/>
      <c r="X284" s="97"/>
      <c r="Y284" s="97"/>
      <c r="Z284" s="97"/>
      <c r="AA284" s="97"/>
      <c r="AB284" s="97"/>
      <c r="AC284" s="97"/>
      <c r="AD284" s="97"/>
      <c r="AE284" s="97"/>
      <c r="AF284" s="97"/>
      <c r="AG284" s="97"/>
      <c r="AH284" s="97"/>
    </row>
    <row r="285" spans="1:34" ht="15.75" customHeight="1" x14ac:dyDescent="0.2">
      <c r="A285" s="97"/>
      <c r="B285" s="97"/>
      <c r="C285" s="97"/>
      <c r="D285" s="97"/>
      <c r="E285" s="97"/>
      <c r="F285" s="97"/>
      <c r="G285" s="97"/>
      <c r="H285" s="97"/>
      <c r="I285" s="97"/>
      <c r="J285" s="97"/>
      <c r="K285" s="97"/>
      <c r="L285" s="97"/>
      <c r="M285" s="97"/>
      <c r="N285" s="97"/>
      <c r="O285" s="97"/>
      <c r="P285" s="97"/>
      <c r="Q285" s="97"/>
      <c r="R285" s="97"/>
      <c r="S285" s="97"/>
      <c r="T285" s="97"/>
      <c r="U285" s="97"/>
      <c r="V285" s="97"/>
      <c r="W285" s="97"/>
      <c r="X285" s="97"/>
      <c r="Y285" s="97"/>
      <c r="Z285" s="97"/>
      <c r="AA285" s="97"/>
      <c r="AB285" s="97"/>
      <c r="AC285" s="97"/>
      <c r="AD285" s="97"/>
      <c r="AE285" s="97"/>
      <c r="AF285" s="97"/>
      <c r="AG285" s="97"/>
      <c r="AH285" s="97"/>
    </row>
    <row r="286" spans="1:34" ht="15.75" customHeight="1" x14ac:dyDescent="0.2"/>
    <row r="287" spans="1:34" ht="15.75" customHeight="1" x14ac:dyDescent="0.2"/>
    <row r="288" spans="1:34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</sheetData>
  <sheetProtection formatCells="0" formatColumns="0" formatRows="0" insertRows="0" insertHyperlinks="0" deleteRows="0" autoFilter="0" pivotTables="0"/>
  <mergeCells count="362">
    <mergeCell ref="H70:H71"/>
    <mergeCell ref="I70:N70"/>
    <mergeCell ref="P70:R71"/>
    <mergeCell ref="N69:O69"/>
    <mergeCell ref="B24:B25"/>
    <mergeCell ref="C24:C25"/>
    <mergeCell ref="C57:K57"/>
    <mergeCell ref="L57:M57"/>
    <mergeCell ref="P57:Q57"/>
    <mergeCell ref="H50:H51"/>
    <mergeCell ref="G58:G59"/>
    <mergeCell ref="H58:H59"/>
    <mergeCell ref="I58:N58"/>
    <mergeCell ref="P58:R59"/>
    <mergeCell ref="B68:M68"/>
    <mergeCell ref="N68:O68"/>
    <mergeCell ref="D30:D31"/>
    <mergeCell ref="M8:R8"/>
    <mergeCell ref="N13:O13"/>
    <mergeCell ref="I14:O14"/>
    <mergeCell ref="O16:O17"/>
    <mergeCell ref="O20:O21"/>
    <mergeCell ref="N23:O23"/>
    <mergeCell ref="P22:R22"/>
    <mergeCell ref="B22:M22"/>
    <mergeCell ref="N22:O22"/>
    <mergeCell ref="Q11:R11"/>
    <mergeCell ref="C20:C21"/>
    <mergeCell ref="D20:D21"/>
    <mergeCell ref="E20:E21"/>
    <mergeCell ref="F20:F21"/>
    <mergeCell ref="G20:G21"/>
    <mergeCell ref="H20:H21"/>
    <mergeCell ref="P20:R21"/>
    <mergeCell ref="H14:H15"/>
    <mergeCell ref="B16:B21"/>
    <mergeCell ref="L13:M13"/>
    <mergeCell ref="D11:G11"/>
    <mergeCell ref="C10:R10"/>
    <mergeCell ref="E129:H129"/>
    <mergeCell ref="E130:H130"/>
    <mergeCell ref="E131:H131"/>
    <mergeCell ref="E132:H132"/>
    <mergeCell ref="B12:R12"/>
    <mergeCell ref="E120:H120"/>
    <mergeCell ref="E121:H121"/>
    <mergeCell ref="E122:H122"/>
    <mergeCell ref="E123:H123"/>
    <mergeCell ref="E124:H124"/>
    <mergeCell ref="E125:H125"/>
    <mergeCell ref="E126:H126"/>
    <mergeCell ref="E127:H127"/>
    <mergeCell ref="E128:H128"/>
    <mergeCell ref="E103:H103"/>
    <mergeCell ref="E104:H104"/>
    <mergeCell ref="E105:H105"/>
    <mergeCell ref="E106:H106"/>
    <mergeCell ref="E107:H107"/>
    <mergeCell ref="E108:H108"/>
    <mergeCell ref="E109:H109"/>
    <mergeCell ref="E110:H110"/>
    <mergeCell ref="E111:H111"/>
    <mergeCell ref="B76:M76"/>
    <mergeCell ref="T72:T75"/>
    <mergeCell ref="A74:A75"/>
    <mergeCell ref="C74:C75"/>
    <mergeCell ref="D74:D75"/>
    <mergeCell ref="E74:E75"/>
    <mergeCell ref="F74:F75"/>
    <mergeCell ref="G74:G75"/>
    <mergeCell ref="H74:H75"/>
    <mergeCell ref="P74:R75"/>
    <mergeCell ref="A72:A73"/>
    <mergeCell ref="C72:C73"/>
    <mergeCell ref="D72:D73"/>
    <mergeCell ref="E72:E73"/>
    <mergeCell ref="F72:F73"/>
    <mergeCell ref="G72:G73"/>
    <mergeCell ref="H72:H73"/>
    <mergeCell ref="P72:R73"/>
    <mergeCell ref="O72:O73"/>
    <mergeCell ref="O74:O75"/>
    <mergeCell ref="B72:B75"/>
    <mergeCell ref="O26:O27"/>
    <mergeCell ref="N38:O38"/>
    <mergeCell ref="P38:R38"/>
    <mergeCell ref="N57:O57"/>
    <mergeCell ref="P24:R25"/>
    <mergeCell ref="N82:P83"/>
    <mergeCell ref="E119:H119"/>
    <mergeCell ref="E88:H88"/>
    <mergeCell ref="E89:H89"/>
    <mergeCell ref="E90:H90"/>
    <mergeCell ref="E91:H91"/>
    <mergeCell ref="E92:H92"/>
    <mergeCell ref="E93:H93"/>
    <mergeCell ref="E94:H94"/>
    <mergeCell ref="E95:H95"/>
    <mergeCell ref="E96:H96"/>
    <mergeCell ref="E97:H97"/>
    <mergeCell ref="E98:H98"/>
    <mergeCell ref="E99:H99"/>
    <mergeCell ref="E100:H100"/>
    <mergeCell ref="E101:H101"/>
    <mergeCell ref="E102:H102"/>
    <mergeCell ref="E112:H112"/>
    <mergeCell ref="E113:H113"/>
    <mergeCell ref="E117:H117"/>
    <mergeCell ref="E118:H118"/>
    <mergeCell ref="E80:H80"/>
    <mergeCell ref="D85:F85"/>
    <mergeCell ref="J85:N85"/>
    <mergeCell ref="D84:F84"/>
    <mergeCell ref="C69:K69"/>
    <mergeCell ref="L69:M69"/>
    <mergeCell ref="P69:Q69"/>
    <mergeCell ref="J82:L83"/>
    <mergeCell ref="C82:D83"/>
    <mergeCell ref="E114:H114"/>
    <mergeCell ref="E115:H115"/>
    <mergeCell ref="E116:H116"/>
    <mergeCell ref="E82:F83"/>
    <mergeCell ref="B87:H87"/>
    <mergeCell ref="E79:H79"/>
    <mergeCell ref="N76:O76"/>
    <mergeCell ref="B70:B71"/>
    <mergeCell ref="C70:C71"/>
    <mergeCell ref="D70:D71"/>
    <mergeCell ref="E70:E71"/>
    <mergeCell ref="F70:F71"/>
    <mergeCell ref="G70:G71"/>
    <mergeCell ref="P14:R15"/>
    <mergeCell ref="B14:B15"/>
    <mergeCell ref="T16:T21"/>
    <mergeCell ref="G16:G17"/>
    <mergeCell ref="H16:H17"/>
    <mergeCell ref="F16:F17"/>
    <mergeCell ref="E16:E17"/>
    <mergeCell ref="D16:D17"/>
    <mergeCell ref="C16:C17"/>
    <mergeCell ref="H24:H25"/>
    <mergeCell ref="I24:N24"/>
    <mergeCell ref="D4:P4"/>
    <mergeCell ref="D2:P3"/>
    <mergeCell ref="J8:L8"/>
    <mergeCell ref="D8:I8"/>
    <mergeCell ref="P16:R17"/>
    <mergeCell ref="C9:F9"/>
    <mergeCell ref="G9:H9"/>
    <mergeCell ref="I9:L9"/>
    <mergeCell ref="M9:N9"/>
    <mergeCell ref="P9:R9"/>
    <mergeCell ref="H11:I11"/>
    <mergeCell ref="P13:Q13"/>
    <mergeCell ref="C13:K13"/>
    <mergeCell ref="C14:C15"/>
    <mergeCell ref="D14:D15"/>
    <mergeCell ref="E14:E15"/>
    <mergeCell ref="B6:H6"/>
    <mergeCell ref="B8:C8"/>
    <mergeCell ref="J11:L11"/>
    <mergeCell ref="M11:P11"/>
    <mergeCell ref="F14:F15"/>
    <mergeCell ref="G14:G15"/>
    <mergeCell ref="P26:R27"/>
    <mergeCell ref="G40:G41"/>
    <mergeCell ref="P40:R41"/>
    <mergeCell ref="I40:O40"/>
    <mergeCell ref="A30:A31"/>
    <mergeCell ref="C30:C31"/>
    <mergeCell ref="A16:A17"/>
    <mergeCell ref="A20:A21"/>
    <mergeCell ref="C23:K23"/>
    <mergeCell ref="L23:M23"/>
    <mergeCell ref="P23:Q23"/>
    <mergeCell ref="G24:G25"/>
    <mergeCell ref="A18:A19"/>
    <mergeCell ref="C18:C19"/>
    <mergeCell ref="D18:D19"/>
    <mergeCell ref="E18:E19"/>
    <mergeCell ref="F18:F19"/>
    <mergeCell ref="G18:G19"/>
    <mergeCell ref="H18:H19"/>
    <mergeCell ref="O18:O19"/>
    <mergeCell ref="P18:R19"/>
    <mergeCell ref="D24:D25"/>
    <mergeCell ref="E24:E25"/>
    <mergeCell ref="F24:F25"/>
    <mergeCell ref="B58:B59"/>
    <mergeCell ref="C58:C59"/>
    <mergeCell ref="D58:D59"/>
    <mergeCell ref="E58:E59"/>
    <mergeCell ref="F58:F59"/>
    <mergeCell ref="O60:O61"/>
    <mergeCell ref="T26:T37"/>
    <mergeCell ref="A26:A27"/>
    <mergeCell ref="C39:K39"/>
    <mergeCell ref="L39:M39"/>
    <mergeCell ref="N39:O39"/>
    <mergeCell ref="P39:Q39"/>
    <mergeCell ref="B40:B41"/>
    <mergeCell ref="C40:C41"/>
    <mergeCell ref="D40:D41"/>
    <mergeCell ref="E40:E41"/>
    <mergeCell ref="F40:F41"/>
    <mergeCell ref="B26:B27"/>
    <mergeCell ref="C26:C27"/>
    <mergeCell ref="D26:D27"/>
    <mergeCell ref="E26:E27"/>
    <mergeCell ref="F26:F27"/>
    <mergeCell ref="G26:G27"/>
    <mergeCell ref="H26:H27"/>
    <mergeCell ref="T60:T63"/>
    <mergeCell ref="A62:A63"/>
    <mergeCell ref="C62:C63"/>
    <mergeCell ref="D62:D63"/>
    <mergeCell ref="E62:E63"/>
    <mergeCell ref="F62:F63"/>
    <mergeCell ref="G62:G63"/>
    <mergeCell ref="H62:H63"/>
    <mergeCell ref="P62:R63"/>
    <mergeCell ref="A60:A61"/>
    <mergeCell ref="C60:C61"/>
    <mergeCell ref="D60:D61"/>
    <mergeCell ref="E60:E61"/>
    <mergeCell ref="F60:F61"/>
    <mergeCell ref="G60:G61"/>
    <mergeCell ref="H60:H61"/>
    <mergeCell ref="P60:R61"/>
    <mergeCell ref="A64:A65"/>
    <mergeCell ref="C64:C65"/>
    <mergeCell ref="D64:D65"/>
    <mergeCell ref="E64:E65"/>
    <mergeCell ref="F64:F65"/>
    <mergeCell ref="G64:G65"/>
    <mergeCell ref="H64:H65"/>
    <mergeCell ref="O64:O65"/>
    <mergeCell ref="P64:R65"/>
    <mergeCell ref="O52:O53"/>
    <mergeCell ref="T64:T67"/>
    <mergeCell ref="A66:A67"/>
    <mergeCell ref="C66:C67"/>
    <mergeCell ref="O62:O63"/>
    <mergeCell ref="P50:R51"/>
    <mergeCell ref="T42:T47"/>
    <mergeCell ref="A46:A47"/>
    <mergeCell ref="C46:C47"/>
    <mergeCell ref="D46:D47"/>
    <mergeCell ref="E46:E47"/>
    <mergeCell ref="F46:F47"/>
    <mergeCell ref="G46:G47"/>
    <mergeCell ref="H46:H47"/>
    <mergeCell ref="O46:O47"/>
    <mergeCell ref="P46:R47"/>
    <mergeCell ref="C44:C45"/>
    <mergeCell ref="D44:D45"/>
    <mergeCell ref="E44:E45"/>
    <mergeCell ref="F44:F45"/>
    <mergeCell ref="G44:G45"/>
    <mergeCell ref="H44:H45"/>
    <mergeCell ref="O44:O45"/>
    <mergeCell ref="P44:R45"/>
    <mergeCell ref="P42:R43"/>
    <mergeCell ref="A44:A45"/>
    <mergeCell ref="B48:M48"/>
    <mergeCell ref="N48:O48"/>
    <mergeCell ref="P48:R48"/>
    <mergeCell ref="P52:R53"/>
    <mergeCell ref="T52:T55"/>
    <mergeCell ref="A54:A55"/>
    <mergeCell ref="C54:C55"/>
    <mergeCell ref="D54:D55"/>
    <mergeCell ref="E54:E55"/>
    <mergeCell ref="F54:F55"/>
    <mergeCell ref="G54:G55"/>
    <mergeCell ref="H54:H55"/>
    <mergeCell ref="O54:O55"/>
    <mergeCell ref="P54:R55"/>
    <mergeCell ref="B52:B55"/>
    <mergeCell ref="A52:A53"/>
    <mergeCell ref="C52:C53"/>
    <mergeCell ref="D52:D53"/>
    <mergeCell ref="E52:E53"/>
    <mergeCell ref="F52:F53"/>
    <mergeCell ref="G52:G53"/>
    <mergeCell ref="H52:H53"/>
    <mergeCell ref="A32:A33"/>
    <mergeCell ref="C32:C33"/>
    <mergeCell ref="D32:D33"/>
    <mergeCell ref="E32:E33"/>
    <mergeCell ref="F32:F33"/>
    <mergeCell ref="G32:G33"/>
    <mergeCell ref="H32:H33"/>
    <mergeCell ref="O32:O33"/>
    <mergeCell ref="A42:A43"/>
    <mergeCell ref="C42:C43"/>
    <mergeCell ref="D42:D43"/>
    <mergeCell ref="E42:E43"/>
    <mergeCell ref="F42:F43"/>
    <mergeCell ref="G42:G43"/>
    <mergeCell ref="H42:H43"/>
    <mergeCell ref="O42:O43"/>
    <mergeCell ref="B42:B47"/>
    <mergeCell ref="P34:R35"/>
    <mergeCell ref="D28:D29"/>
    <mergeCell ref="C28:C29"/>
    <mergeCell ref="E28:E29"/>
    <mergeCell ref="F28:F29"/>
    <mergeCell ref="G28:G29"/>
    <mergeCell ref="H28:H29"/>
    <mergeCell ref="B28:B35"/>
    <mergeCell ref="O28:O29"/>
    <mergeCell ref="P28:R29"/>
    <mergeCell ref="E30:E31"/>
    <mergeCell ref="F30:F31"/>
    <mergeCell ref="G30:G31"/>
    <mergeCell ref="H30:H31"/>
    <mergeCell ref="O30:O31"/>
    <mergeCell ref="A34:A35"/>
    <mergeCell ref="C34:C35"/>
    <mergeCell ref="D34:D35"/>
    <mergeCell ref="E34:E35"/>
    <mergeCell ref="F34:F35"/>
    <mergeCell ref="G34:G35"/>
    <mergeCell ref="H34:H35"/>
    <mergeCell ref="O34:O35"/>
    <mergeCell ref="I50:N50"/>
    <mergeCell ref="B38:M38"/>
    <mergeCell ref="H40:H41"/>
    <mergeCell ref="A36:A37"/>
    <mergeCell ref="B36:B37"/>
    <mergeCell ref="C36:C37"/>
    <mergeCell ref="D36:D37"/>
    <mergeCell ref="E36:E37"/>
    <mergeCell ref="F36:F37"/>
    <mergeCell ref="G36:G37"/>
    <mergeCell ref="H36:H37"/>
    <mergeCell ref="O36:O37"/>
    <mergeCell ref="D66:D67"/>
    <mergeCell ref="E66:E67"/>
    <mergeCell ref="F66:F67"/>
    <mergeCell ref="G66:G67"/>
    <mergeCell ref="H66:H67"/>
    <mergeCell ref="O66:O67"/>
    <mergeCell ref="P66:R67"/>
    <mergeCell ref="B60:B67"/>
    <mergeCell ref="P30:R31"/>
    <mergeCell ref="B56:M56"/>
    <mergeCell ref="N56:O56"/>
    <mergeCell ref="P56:R56"/>
    <mergeCell ref="P32:R33"/>
    <mergeCell ref="P36:R37"/>
    <mergeCell ref="C49:K49"/>
    <mergeCell ref="L49:M49"/>
    <mergeCell ref="N49:O49"/>
    <mergeCell ref="P49:Q49"/>
    <mergeCell ref="B50:B51"/>
    <mergeCell ref="C50:C51"/>
    <mergeCell ref="D50:D51"/>
    <mergeCell ref="E50:E51"/>
    <mergeCell ref="F50:F51"/>
    <mergeCell ref="G50:G51"/>
  </mergeCells>
  <dataValidations count="27">
    <dataValidation allowBlank="1" showInputMessage="1" showErrorMessage="1" promptTitle="RESPONSABLE DEL PLAN DE ACCIÓN" prompt="Escriba el nombre del  Subdirector o Jefe de Oficina responsable del Plan de acción." sqref="B8:C8"/>
    <dataValidation allowBlank="1" showInputMessage="1" showErrorMessage="1" promptTitle="PROCESO(S) RELACIONADO(S)" prompt="Escriba el proceso o procesos asociados al Plan de acción." sqref="B9:B10"/>
    <dataValidation allowBlank="1" showInputMessage="1" showErrorMessage="1" promptTitle="FECHA DE FORMULACIÓN PA" prompt="Escriba la fecha  en que el Plan de acción se formuló. " sqref="B12"/>
    <dataValidation allowBlank="1" showInputMessage="1" showErrorMessage="1" promptTitle="DEPENDENCIA RESPONSABLE" prompt="Escriba el nombre de la  subdirección u oficina  responsable del Plan de acción" sqref="J8:L8"/>
    <dataValidation allowBlank="1" showInputMessage="1" showErrorMessage="1" promptTitle="PERIODO DE EJECUCIÓN" prompt="Escriba el periodo en el cual se ajecutará el Plan de acción. Ej 1 de Enero al 31 de Diciembre de 2019 _x000a__x000a_" sqref="H11:I11"/>
    <dataValidation allowBlank="1" showInputMessage="1" showErrorMessage="1" promptTitle="PROYECTO DE INVERSIÓN" prompt="Escriba el nombre del proyecto de inversión asociado al Plan de acción. Ej: 1166 - Consolidación de la gestión pública eficiente del IDIGER, como entidad coordinadora del SDGR-CC.  _x000a_  _x000a_  _x000a_" sqref="M9:O9"/>
    <dataValidation allowBlank="1" showInputMessage="1" showErrorMessage="1" promptTitle="PERIODO DE SEGUIMIENTO" prompt="Escriba el periodo correspondiente al seguimiento. Ej. 1 enero a 31 de marzo de 2019." sqref="M11:P11"/>
    <dataValidation allowBlank="1" showInputMessage="1" showErrorMessage="1" promptTitle="COMPONENTE" prompt="Son los temas principales que componen el Plan de acción y se indentifican en la formulación. Escriba el nombre correspondiente e  inserte los requeridos por cada dependencia. Todos los planes deben tener componente de proceso y financiero. _x000a_" sqref="B13 B23 B39 B49"/>
    <dataValidation allowBlank="1" showInputMessage="1" showErrorMessage="1" promptTitle="PONDERACION" prompt="Coloque el peso del componente en porcentaje." sqref="L13:M13 L23:M23 L39:M39 L49:M49"/>
    <dataValidation allowBlank="1" showInputMessage="1" showErrorMessage="1" promptTitle="Cumplimiento componente" prompt="Este valor se genera  una vez se haya diligenciado el avance de cumplimiento del indicador de todos los productos del componente._x000a_" sqref="P13:Q13 P23:Q23 P39:Q39 P49:Q49"/>
    <dataValidation allowBlank="1" showInputMessage="1" showErrorMessage="1" promptTitle="META" prompt="Son los propositos de cada uno de los componentes, asociadas a la solución de la causa de un problema y se redacta en terminos de acción, magnitud, unidad de medida y complemento. Ej:Ejecutar 7 obras de mitigación" sqref="B14:B15 B24:B25 B40:B41 B50:B51"/>
    <dataValidation allowBlank="1" showInputMessage="1" showErrorMessage="1" promptTitle="N°" prompt="Escriba el consecutivo de cada producto acorde con la númeración del componente Ej: Para el componente 1, producto 1, N° 1.1." sqref="C14:C15 C24:C25 C40:C41 C50:C51"/>
    <dataValidation allowBlank="1" showInputMessage="1" showErrorMessage="1" promptTitle="FECHA INICIO" prompt="Determine y escriba la fecha en que se dará inicio al desarrollo del producto propuesto." sqref="E14:E15 E24:E25 E40:E41 E50:E51"/>
    <dataValidation allowBlank="1" showInputMessage="1" showErrorMessage="1" promptTitle="FECHA FINAL" prompt="Determine y escriba la fecha en que finalizará el producto propuesto._x000a_" sqref="F14:F15 F24:F25 F40:F41 F50:F51"/>
    <dataValidation allowBlank="1" showInputMessage="1" showErrorMessage="1" promptTitle="RESPONSABLE" prompt="Escriba el responsable de realizar y cumplir con el producto propuesto." sqref="G14:G15 G24:G25 G40:G41 G50:G51"/>
    <dataValidation allowBlank="1" showInputMessage="1" showErrorMessage="1" promptTitle="INDICADOR" prompt="Formule el indicador asociado al cumplimiento del producto." sqref="H14:H15 H24:H25 H40:H41 H50:H51"/>
    <dataValidation allowBlank="1" showInputMessage="1" showErrorMessage="1" promptTitle="AVANCE CUMPLIMIENTO INDICADOR" prompt="En la fila &quot;P&quot; determine el valor programado para cumplimiento del producto acorde con el indicador y en la fila &quot;E&quot; el avance del producto en terminos del indicador. Tanto el valor programado como el ejecutado es el acumulado en el año." sqref="I24:O24 I14 I50:O50 I40"/>
    <dataValidation allowBlank="1" showInputMessage="1" showErrorMessage="1" promptTitle="Total programado" prompt="El total programado corresponde a la suma de la ponderación por componente y su resultado debe ser 100%. " sqref="C82:D83"/>
    <dataValidation allowBlank="1" showInputMessage="1" showErrorMessage="1" promptTitle="Total % Plan de Acción" prompt="Es la suma del cumplimiento de los componentes." sqref="J82:L83"/>
    <dataValidation allowBlank="1" showInputMessage="1" showErrorMessage="1" promptTitle="Fecha de Solicitud " prompt="Registre la  fecha de solicitud del cambio o actualización." sqref="B88"/>
    <dataValidation allowBlank="1" showInputMessage="1" showErrorMessage="1" promptTitle="N°" prompt="Escriba el consecutivo del producto a cambiar o actualizar acorde con la númeración del componente y el producto Ej: producto 1, N° 1.1." sqref="C88"/>
    <dataValidation allowBlank="1" showInputMessage="1" showErrorMessage="1" promptTitle="JUSTIFICACION DEL CAMBIO" prompt="Explique el motivo del cambio o actualización" sqref="E88:H88"/>
    <dataValidation allowBlank="1" showInputMessage="1" showErrorMessage="1" promptTitle="FECHA DE FORMULACIÓN PA" prompt="Escriba la fecha de formulación del Plan de acción. " sqref="B11"/>
    <dataValidation allowBlank="1" showInputMessage="1" showErrorMessage="1" promptTitle="ANALISIS CUMPLIMIENTO INDICADOR" prompt="Justifique el avance o retraso de la ejecución del producto con respecto al lo programado. Escriba los documentos y/o evidencias asociadas al avance." sqref="P14:R15 P24:R25 P40:R41 P50:R51"/>
    <dataValidation allowBlank="1" showInputMessage="1" showErrorMessage="1" promptTitle="PLAN DE DESARROLLO" prompt="Escriba la vigencia del Plan de desarrollo asociado al Plan de acción con su respectiva vigencia. Ej: 2016-2020" sqref="G9"/>
    <dataValidation allowBlank="1" showInputMessage="1" showErrorMessage="1" promptTitle="PRODUCTO/ACTIVIDAD" prompt="Liste los productos y/o actividades que espera entregar para el cumplimiento de la meta. " sqref="D14:D15 D24:D25 D40:D41 D50:D51 D58:D59 D70:D71"/>
    <dataValidation allowBlank="1" showInputMessage="1" showErrorMessage="1" promptTitle="PRODUCTO /ACTIVIDAD" prompt="Escriba el nombre del producto o actividad a cambiar o actualizar. " sqref="D88"/>
  </dataValidation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Milena Parra Castro</dc:creator>
  <cp:lastModifiedBy>Andrea Gabriela Linares Basto</cp:lastModifiedBy>
  <cp:lastPrinted>2019-07-08T19:11:05Z</cp:lastPrinted>
  <dcterms:created xsi:type="dcterms:W3CDTF">2019-07-03T19:33:08Z</dcterms:created>
  <dcterms:modified xsi:type="dcterms:W3CDTF">2020-02-17T17:03:21Z</dcterms:modified>
</cp:coreProperties>
</file>